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9 Нефт. и бур. оборудование 21+\Заявка нефт. и бур. обрудование\"/>
    </mc:Choice>
  </mc:AlternateContent>
  <bookViews>
    <workbookView xWindow="0" yWindow="0" windowWidth="28800" windowHeight="12300"/>
  </bookViews>
  <sheets>
    <sheet name="прил 1" sheetId="28" r:id="rId1"/>
  </sheets>
  <externalReferences>
    <externalReference r:id="rId2"/>
  </externalReferences>
  <definedNames>
    <definedName name="_xlnm._FilterDatabase" localSheetId="0" hidden="1">'прил 1'!$A$6:$L$152</definedName>
    <definedName name="д">[1]General!$B$15</definedName>
  </definedNames>
  <calcPr calcId="162913"/>
</workbook>
</file>

<file path=xl/calcChain.xml><?xml version="1.0" encoding="utf-8"?>
<calcChain xmlns="http://schemas.openxmlformats.org/spreadsheetml/2006/main">
  <c r="L152" i="28" l="1"/>
  <c r="K23" i="28" l="1"/>
  <c r="K8" i="28"/>
  <c r="K24" i="28"/>
  <c r="K9" i="28"/>
  <c r="K10" i="28"/>
  <c r="K22" i="28"/>
  <c r="K7" i="28"/>
  <c r="K11" i="28"/>
  <c r="K12" i="28"/>
  <c r="K13" i="28"/>
  <c r="K26" i="28"/>
  <c r="K27" i="28"/>
  <c r="K14" i="28"/>
  <c r="K15" i="28"/>
  <c r="K16" i="28"/>
  <c r="K17" i="28"/>
  <c r="K28" i="28"/>
  <c r="K18" i="28"/>
  <c r="K29" i="28"/>
  <c r="K19" i="28"/>
  <c r="K20" i="28"/>
  <c r="K21" i="28"/>
  <c r="K30" i="28"/>
  <c r="K31" i="28"/>
  <c r="K32" i="28"/>
  <c r="K33" i="28"/>
  <c r="K34" i="28"/>
  <c r="K35" i="28"/>
  <c r="K36" i="28"/>
  <c r="K37" i="28"/>
  <c r="K38" i="28"/>
  <c r="K39" i="28"/>
  <c r="K41" i="28"/>
  <c r="K42" i="28"/>
  <c r="K40" i="28"/>
  <c r="K43" i="28"/>
  <c r="K44" i="28"/>
  <c r="K45" i="28"/>
  <c r="K46" i="28"/>
  <c r="K47" i="28"/>
  <c r="K48" i="28"/>
  <c r="K49" i="28"/>
  <c r="K50" i="28"/>
  <c r="K51" i="28"/>
  <c r="K58" i="28"/>
  <c r="K52" i="28"/>
  <c r="K59" i="28"/>
  <c r="K60" i="28"/>
  <c r="K61" i="28"/>
  <c r="K62" i="28"/>
  <c r="K63" i="28"/>
  <c r="K64" i="28"/>
  <c r="K65" i="28"/>
  <c r="K53" i="28"/>
  <c r="K66" i="28"/>
  <c r="K67" i="28"/>
  <c r="K68" i="28"/>
  <c r="K54" i="28"/>
  <c r="K55" i="28"/>
  <c r="K56" i="28"/>
  <c r="K57" i="28"/>
  <c r="K69" i="28"/>
  <c r="K70" i="28"/>
  <c r="K71" i="28"/>
  <c r="K72" i="28"/>
  <c r="K73" i="28"/>
  <c r="K74" i="28"/>
  <c r="K75" i="28"/>
  <c r="K76" i="28"/>
  <c r="K77" i="28"/>
  <c r="K78" i="28"/>
  <c r="K79" i="28"/>
  <c r="K80" i="28"/>
  <c r="K81" i="28"/>
  <c r="K82" i="28"/>
  <c r="K83" i="28"/>
  <c r="K84" i="28"/>
  <c r="K85" i="28"/>
  <c r="K86" i="28"/>
  <c r="K87" i="28"/>
  <c r="K88" i="28"/>
  <c r="K89" i="28"/>
  <c r="K90" i="28"/>
  <c r="K91" i="28"/>
  <c r="K92" i="28"/>
  <c r="K93" i="28"/>
  <c r="K94" i="28"/>
  <c r="K95" i="28"/>
  <c r="K96" i="28"/>
  <c r="K97" i="28"/>
  <c r="K98" i="28"/>
  <c r="K99" i="28"/>
  <c r="K100" i="28"/>
  <c r="K101" i="28"/>
  <c r="K102" i="28"/>
  <c r="K103" i="28"/>
  <c r="K104" i="28"/>
  <c r="K105" i="28"/>
  <c r="K106" i="28"/>
  <c r="K107" i="28"/>
  <c r="K108" i="28"/>
  <c r="K109" i="28"/>
  <c r="K110" i="28"/>
  <c r="K111" i="28"/>
  <c r="K112" i="28"/>
  <c r="K113" i="28"/>
  <c r="K114" i="28"/>
  <c r="K115" i="28"/>
  <c r="K116" i="28"/>
  <c r="K117" i="28"/>
  <c r="K118" i="28"/>
  <c r="K119" i="28"/>
  <c r="K120" i="28"/>
  <c r="K121" i="28"/>
  <c r="K122" i="28"/>
  <c r="K123" i="28"/>
  <c r="K124" i="28"/>
  <c r="K125" i="28"/>
  <c r="K126" i="28"/>
  <c r="K127" i="28"/>
  <c r="K128" i="28"/>
  <c r="K129" i="28"/>
  <c r="K130" i="28"/>
  <c r="K131" i="28"/>
  <c r="K132" i="28"/>
  <c r="K133" i="28"/>
  <c r="K134" i="28"/>
  <c r="K135" i="28"/>
  <c r="K136" i="28"/>
  <c r="K137" i="28"/>
  <c r="K138" i="28"/>
  <c r="K139" i="28"/>
  <c r="K140" i="28"/>
  <c r="K141" i="28"/>
  <c r="K142" i="28"/>
  <c r="K143" i="28"/>
  <c r="K144" i="28"/>
  <c r="K145" i="28"/>
  <c r="K146" i="28"/>
  <c r="K147" i="28"/>
  <c r="K148" i="28"/>
  <c r="K149" i="28"/>
  <c r="K150" i="28"/>
  <c r="K151" i="28"/>
  <c r="K25" i="28"/>
</calcChain>
</file>

<file path=xl/sharedStrings.xml><?xml version="1.0" encoding="utf-8"?>
<sst xmlns="http://schemas.openxmlformats.org/spreadsheetml/2006/main" count="1057" uniqueCount="393">
  <si>
    <t/>
  </si>
  <si>
    <t>1</t>
  </si>
  <si>
    <t>5</t>
  </si>
  <si>
    <t>6</t>
  </si>
  <si>
    <t>7</t>
  </si>
  <si>
    <t>8</t>
  </si>
  <si>
    <t>3</t>
  </si>
  <si>
    <t>10</t>
  </si>
  <si>
    <t>17</t>
  </si>
  <si>
    <t>19</t>
  </si>
  <si>
    <t>11</t>
  </si>
  <si>
    <t>14</t>
  </si>
  <si>
    <t>13</t>
  </si>
  <si>
    <t>15</t>
  </si>
  <si>
    <t>16</t>
  </si>
  <si>
    <t>2</t>
  </si>
  <si>
    <t>4</t>
  </si>
  <si>
    <t>12</t>
  </si>
  <si>
    <t>18</t>
  </si>
  <si>
    <t>21</t>
  </si>
  <si>
    <t>9</t>
  </si>
  <si>
    <t>ШТ</t>
  </si>
  <si>
    <t>М</t>
  </si>
  <si>
    <t>КМП</t>
  </si>
  <si>
    <t>21213580</t>
  </si>
  <si>
    <t>Блок хомутовый 07</t>
  </si>
  <si>
    <t>ТУ 3665-020-48416997-2003</t>
  </si>
  <si>
    <t>22072603</t>
  </si>
  <si>
    <t>Пружина ключа КОТ.003</t>
  </si>
  <si>
    <t>ПРУЖИНА К КЛЮЧАМ ХАЛИЛОВА-КОТ</t>
  </si>
  <si>
    <t>22262120</t>
  </si>
  <si>
    <t>Захват ЭТА-50 73мм</t>
  </si>
  <si>
    <t>22272644</t>
  </si>
  <si>
    <t>Башмак якорный 32521</t>
  </si>
  <si>
    <t>Башмак якорный ч.32521</t>
  </si>
  <si>
    <t>22272659</t>
  </si>
  <si>
    <t>Втулка центрирующая  защитная сварного шва внутренняя 159х506.009.00.000ВЦ-45СБ</t>
  </si>
  <si>
    <t>22272676</t>
  </si>
  <si>
    <t>Привод скважинного штангового насоса ПШГНТ-12-3-5600</t>
  </si>
  <si>
    <t>22273548</t>
  </si>
  <si>
    <t>Кольцо уплотнительное БН75-135.000</t>
  </si>
  <si>
    <t>22276663</t>
  </si>
  <si>
    <t>Манжета поршня 09-746.000</t>
  </si>
  <si>
    <t>22276673</t>
  </si>
  <si>
    <t>Уплотнение седла клапана БН75-81.000</t>
  </si>
  <si>
    <t>22276685</t>
  </si>
  <si>
    <t>Комплект ЗИП к пакеру ПРО</t>
  </si>
  <si>
    <t>22285768</t>
  </si>
  <si>
    <t>Метчик для ловли насосно-компрессорных труб МЭУ46-80</t>
  </si>
  <si>
    <t>МЕТЧИК МЭУ46-80</t>
  </si>
  <si>
    <t>26014960</t>
  </si>
  <si>
    <t>Привод скваж.штанг.насоса СКД8-3.5-4000</t>
  </si>
  <si>
    <t>26058183</t>
  </si>
  <si>
    <t>Штанга насосная ШН22-8000 кл.Д</t>
  </si>
  <si>
    <t>Штанга нас. ШН22-8000 Д ГОСТ 13877</t>
  </si>
  <si>
    <t>26058184</t>
  </si>
  <si>
    <t>ШТАНГА НАСОСНАЯ ШН25-8000 кл.Д</t>
  </si>
  <si>
    <t>26058817</t>
  </si>
  <si>
    <t>Штанга насосная ШН22-9140 Д</t>
  </si>
  <si>
    <t>Штанга нас. ШН22-9140 Д ГОСТ 13877</t>
  </si>
  <si>
    <t>26059156</t>
  </si>
  <si>
    <t>Штанга нас. ШН19-8000 Д</t>
  </si>
  <si>
    <t>Штанга нас. ШН19-8000 Д ГОСТ 13877</t>
  </si>
  <si>
    <t>26059157</t>
  </si>
  <si>
    <t>Штанга нас. ШН19-9140 Д</t>
  </si>
  <si>
    <t>Штанга нас. ШН19-9140 Д ГОСТ 13877</t>
  </si>
  <si>
    <t>26062639</t>
  </si>
  <si>
    <t>Штанга нас. ШН22-9140 Д-спец. ГОСТ 13877</t>
  </si>
  <si>
    <t>21063311</t>
  </si>
  <si>
    <t>Х Опора 219-ХБ-А СтСт3</t>
  </si>
  <si>
    <t>Опора219-ХБ-А ст,3</t>
  </si>
  <si>
    <t>21063341</t>
  </si>
  <si>
    <t>Опора 57-КП-А12 Ст3</t>
  </si>
  <si>
    <t>Опора 57-КП А12 ст,3</t>
  </si>
  <si>
    <t>21211082</t>
  </si>
  <si>
    <t>Блок хомутовый 10</t>
  </si>
  <si>
    <t>Блок хомутовый 325 У-17 ОСТ 34-10-725</t>
  </si>
  <si>
    <t>Блок хомутовый 219 У -13 ОСТ 34-10-725</t>
  </si>
  <si>
    <t>21244568</t>
  </si>
  <si>
    <t>Блок хомутовый 05</t>
  </si>
  <si>
    <t>Блок хомутовый 159 У-11 ОСТ 34-10-725</t>
  </si>
  <si>
    <t>21262436</t>
  </si>
  <si>
    <t>Блок хомутовый 02</t>
  </si>
  <si>
    <t>Блок хомутовый 76 У-03 ОСТ34-10-725</t>
  </si>
  <si>
    <t>22069512</t>
  </si>
  <si>
    <t>Х Замок бурильный ЗН-95</t>
  </si>
  <si>
    <t>ЗАМОК БУРИЛЬНЫЙ ЗН-95 (ЛЕВЫЙ)-СТАЛЬ 40ХН</t>
  </si>
  <si>
    <t>22071675</t>
  </si>
  <si>
    <t>Х Долото 190.5 СЗ-ГАУ R27 A</t>
  </si>
  <si>
    <t>ДОЛОТО 190,5 СЗ-ГАУ R553</t>
  </si>
  <si>
    <t>22072366</t>
  </si>
  <si>
    <t>Х Труболовка ТН-146 правая</t>
  </si>
  <si>
    <t>Туболовка освобождающаяся с53/4 Н.Д. с гладким сердечником</t>
  </si>
  <si>
    <t>22072387</t>
  </si>
  <si>
    <t>Х Труболовка ТНС-89 правая</t>
  </si>
  <si>
    <t>ТРУБОЛОВКА ТНС-89 ПРАВ.</t>
  </si>
  <si>
    <t>22072396</t>
  </si>
  <si>
    <t>Х Ловитель магнитный ЛМ-124</t>
  </si>
  <si>
    <t>ЛОВИТЕЛЬ МАГНИТНЫЙ ЛМ-124</t>
  </si>
  <si>
    <t>22072417</t>
  </si>
  <si>
    <t>Х Ловитель штанговый ШК 57-22</t>
  </si>
  <si>
    <t>ШТАНГОЛОВИТЕЛЬ КОМБИНИРОВАННЫЙ ШК57-22 1ШК.000</t>
  </si>
  <si>
    <t>22072513</t>
  </si>
  <si>
    <t>Х Колесо разрезное ВМ.01.00.013</t>
  </si>
  <si>
    <t>КОЛЕСО РАЗРЕЗНОЕ КМУ Z=80,M=4 КМУ-50.01.00.013</t>
  </si>
  <si>
    <t>22072806</t>
  </si>
  <si>
    <t>Х Направляющая левая ЭТА-50</t>
  </si>
  <si>
    <t>НАПРАВЛЯЮЩАЯ ЭТА-50 ЛЕВ.</t>
  </si>
  <si>
    <t>22072808</t>
  </si>
  <si>
    <t>Х Направляющая правая ЭТА-50</t>
  </si>
  <si>
    <t>НАПРАВЛЯЮЩАЯ ЭТА-50 ПР.</t>
  </si>
  <si>
    <t>22072816</t>
  </si>
  <si>
    <t>Х Рукоятка ЭТА-50</t>
  </si>
  <si>
    <t>РУКОЯТКА ЭТА-50</t>
  </si>
  <si>
    <t>22072819</t>
  </si>
  <si>
    <t>Х Серьга ЭТА-50</t>
  </si>
  <si>
    <t>СЕРЬГА ЭТА-50</t>
  </si>
  <si>
    <t>22073024</t>
  </si>
  <si>
    <t>Х Вал ПБ.92.00.001</t>
  </si>
  <si>
    <t>ВАЛ ПБ 92.00.001</t>
  </si>
  <si>
    <t>22073217</t>
  </si>
  <si>
    <t>Х Втулка УГ9959-253/01.107</t>
  </si>
  <si>
    <t>ВТУЛКА УГ9959-253/01.107</t>
  </si>
  <si>
    <t>22073218</t>
  </si>
  <si>
    <t>Х Втулка УГ9959-253/01.110</t>
  </si>
  <si>
    <t>ВТУЛКА УГ 9959-253/01.110</t>
  </si>
  <si>
    <t>22073258</t>
  </si>
  <si>
    <t>Х Втулка центрирующая 06.009.00.000ВЦ-70СБ</t>
  </si>
  <si>
    <t>ВТУЛКА ЦЕНТРИРУЮЩАЯ 219Х6 НЗНО 06.009.00.000ВЦ-70СБ</t>
  </si>
  <si>
    <t>22073265</t>
  </si>
  <si>
    <t>Х Втулка центрирующая 06.009.00.000ВЦ-01СБ</t>
  </si>
  <si>
    <t>ВТУЛКА ЦЕНТРИРУЮЩАЯ 76Х4 НЗНО 06.009.00.000ВЦ-01СБ</t>
  </si>
  <si>
    <t>22073356</t>
  </si>
  <si>
    <t>Х Головка ГБ.5.01.004</t>
  </si>
  <si>
    <t>ГОЛОВКА ГБ 5.01.004</t>
  </si>
  <si>
    <t>Головка ГБ5.01.004 (покрытие Хим.Фос.прм)</t>
  </si>
  <si>
    <t>22073359</t>
  </si>
  <si>
    <t>Х Головка УГ9959-253/03.114</t>
  </si>
  <si>
    <t>ГОЛОВКА УГ9959-253/03.114</t>
  </si>
  <si>
    <t>22073361</t>
  </si>
  <si>
    <t>Х Головка УГ9959-253/03.114-02</t>
  </si>
  <si>
    <t>ГОЛОВКА УГ9959-253/03-114-02</t>
  </si>
  <si>
    <t>22073378</t>
  </si>
  <si>
    <t>Датчик ПСМ.11.00.00.00</t>
  </si>
  <si>
    <t>22073554</t>
  </si>
  <si>
    <t>Х Клапан УГ9959-253/01.108</t>
  </si>
  <si>
    <t>КЛАПАН УГ9959-253/01.108</t>
  </si>
  <si>
    <t>22073555</t>
  </si>
  <si>
    <t>Х Клапан УГ9959-253/01.111</t>
  </si>
  <si>
    <t>КЛАПАН УГ9959-253/01.111</t>
  </si>
  <si>
    <t>22074173</t>
  </si>
  <si>
    <t>Кольцо уплотнительное БН72-165.000</t>
  </si>
  <si>
    <t>КОЛЬЦО УПЛОТНИТЕЛЬНОЕ Ф63Х5 БН72-165.000</t>
  </si>
  <si>
    <t>22074190</t>
  </si>
  <si>
    <t>Х Кольцо штока ползуна 09-399.000</t>
  </si>
  <si>
    <t>КОЛЬЦО ШТОКА ПОЛЗУНА НБ-32 09-399.000</t>
  </si>
  <si>
    <t>22074586</t>
  </si>
  <si>
    <t>Х Манжета стенда опрес.труб ОТ 146</t>
  </si>
  <si>
    <t>МАНЖЕТА ОТ 146 СТЕНДА ОПРЕССОВКИ ТРУБ</t>
  </si>
  <si>
    <t>22074587</t>
  </si>
  <si>
    <t>Х Манжета стенда опрес.труб ОТ 168</t>
  </si>
  <si>
    <t>МАНЖЕТА ОТ168 ПР035 СТЕНДА ОПРЕССОВКИ ТРУБ</t>
  </si>
  <si>
    <t>22074588</t>
  </si>
  <si>
    <t>Х Манжета стенда опрес.труб ОТ 178</t>
  </si>
  <si>
    <t>МАНЖЕТА ОТ 178 СТЕНДА ОПРЕССОВКИ ТРУБ</t>
  </si>
  <si>
    <t>22074589</t>
  </si>
  <si>
    <t>Х Манжета стенда опрес.труб ОТ 245</t>
  </si>
  <si>
    <t>МАНЖЕТА  ОТ 245 ПР035 СТЕНДА ОПРЕССОВКИ ТРУБ</t>
  </si>
  <si>
    <t>22074590</t>
  </si>
  <si>
    <t>Х Манжета стенда опрес.труб ОТ 324</t>
  </si>
  <si>
    <t>МАНЖЕТА ОТ 324 ПР035 СТЕНДА ОПРЕССОВКИ ТРУБ</t>
  </si>
  <si>
    <t>22074591</t>
  </si>
  <si>
    <t>Х Манжета стенда опрес.труб ОТМ 102</t>
  </si>
  <si>
    <t>МАНЖЕТА ОТМ 102 ПР034 СТЕНДА ОПРЕССОВКИ ТРУБ</t>
  </si>
  <si>
    <t>22074592</t>
  </si>
  <si>
    <t>Х Манжета стенда опрес.труб ОТМ 114-2</t>
  </si>
  <si>
    <t>МАНЖЕТА ОТМ 114-2 СТЕНДА ОПРЕССОВКИ ТРУБ</t>
  </si>
  <si>
    <t>22074593</t>
  </si>
  <si>
    <t>Х Манжета стенда опрес.труб ОТМ 114-3</t>
  </si>
  <si>
    <t>МАНЖЕТА ОТМ 114-3 СТЕНДА ОПРЕССОВКИ ТРУБ</t>
  </si>
  <si>
    <t>22074594</t>
  </si>
  <si>
    <t>Х Манжета стенда опрес.труб ОТМ 168-2</t>
  </si>
  <si>
    <t>МАНЖЕТА ОТМ168-2 ПР034  СТЕНДА ОПРЕССОВКИ ТРУБ</t>
  </si>
  <si>
    <t>22074595</t>
  </si>
  <si>
    <t>Х Манжета стенда опрес.труб ОТМ 178-1</t>
  </si>
  <si>
    <t>МАНЖЕТА ОТМ 178-1 СТЕНДА ОПРЕССОВКИ ТРУБ</t>
  </si>
  <si>
    <t>22074596</t>
  </si>
  <si>
    <t>Х Манжета стенда опрес.труб ОТМ 245-2</t>
  </si>
  <si>
    <t>МАНЖЕТА ОТМ 245-2 ПР034 СТЕНДА ОПРЕССОВКИ ТРУБ</t>
  </si>
  <si>
    <t>22074661</t>
  </si>
  <si>
    <t>Х Ниппель верхний ПБ.92.01.100</t>
  </si>
  <si>
    <t>Ниппель верхний ПБ92.01.100 (покрытие Хим.Фос.прм/до промывки)</t>
  </si>
  <si>
    <t>22074668</t>
  </si>
  <si>
    <t>Х Ниппель нижний ПБ.92.03.101</t>
  </si>
  <si>
    <t>Ниппель верхний 2ПБ92.03.000СБ</t>
  </si>
  <si>
    <t>НИППЕЛЬ ВЕРХНИЙ 2ПБ 92.03.101</t>
  </si>
  <si>
    <t>22074670</t>
  </si>
  <si>
    <t>Х Ниппель средний ПБ.92.02.101</t>
  </si>
  <si>
    <t>НИППЕЛЬ СРЕДНИЙ ПБ 92.02.101</t>
  </si>
  <si>
    <t>22074820</t>
  </si>
  <si>
    <t>Х Перфоратор ПНКТ-5</t>
  </si>
  <si>
    <t>ПЕРФОРАТОР ТРУБНЫЙ ПНКТ-5</t>
  </si>
  <si>
    <t>22074916</t>
  </si>
  <si>
    <t>Х Подпятник ГБ.5.01.060-СБ</t>
  </si>
  <si>
    <t>ПОДПЯТНИК ВЕРХНИЙ ГБ 5.01.060 СБ</t>
  </si>
  <si>
    <t>22074917</t>
  </si>
  <si>
    <t>Х Подпятник ГБ.5.01.070-СБ</t>
  </si>
  <si>
    <t>ПОДПЯТНИК НИЖНИЙ ГБ 5.01.070СБ</t>
  </si>
  <si>
    <t>22074927</t>
  </si>
  <si>
    <t>Х Подшипник ПИШБ.304.436.052</t>
  </si>
  <si>
    <t>ПОДШИПНИК ПИШБ 304 436 052</t>
  </si>
  <si>
    <t>22074952</t>
  </si>
  <si>
    <t>Х Поршень 09-742.000</t>
  </si>
  <si>
    <t>ПОРШЕНЬ НАСОСА 9МГР Ф-90 09-742.000</t>
  </si>
  <si>
    <t>22075067</t>
  </si>
  <si>
    <t>Х Прокладка контура ЛМ9958-512/01.207-02</t>
  </si>
  <si>
    <t>ПРОКЛАДКА ДЛЯ ВНУТРЕННЕГО МОЮЩЕГО КОНТУРА D73 (МЕДЬ) ЛМ 9958-512/01.207-02</t>
  </si>
  <si>
    <t>22075136</t>
  </si>
  <si>
    <t>Х Рама BTJ-812-FD-0126</t>
  </si>
  <si>
    <t>РАМА С-ОБРАЗНАЯ ВТJ-812-FD-0126</t>
  </si>
  <si>
    <t>22075165</t>
  </si>
  <si>
    <t>Х Ролик ЛДФ 9980-137/03.101-01</t>
  </si>
  <si>
    <t>РОЛИК ЛДФ 9980-137/03.101-01</t>
  </si>
  <si>
    <t>22075232</t>
  </si>
  <si>
    <t>Х Седло УГ9959-253/01.105</t>
  </si>
  <si>
    <t>СЕДЛО УГ9959-253/01.105</t>
  </si>
  <si>
    <t>22075233</t>
  </si>
  <si>
    <t>Х Седло УГ9959-253/01.105-01</t>
  </si>
  <si>
    <t>СЕДЛО УГ9959-253/01.105-01</t>
  </si>
  <si>
    <t>22075275</t>
  </si>
  <si>
    <t>Х Сепаратор верхний Н.642.002</t>
  </si>
  <si>
    <t>СЕПАРАТОР ВЕРХНИЙ ЕЮТИ.Н.642.002</t>
  </si>
  <si>
    <t>22075286</t>
  </si>
  <si>
    <t>Х Соединение быстроразъемное ОБ83-99.000-А</t>
  </si>
  <si>
    <t>БЫСТРОРАЗЪЕМНОЕ СОЕДИНЕНИЕ С ОГНЕПРЕГРАДИТЕЛЕМ</t>
  </si>
  <si>
    <t>22075364</t>
  </si>
  <si>
    <t>Х Труба защитная ПБ.92.04.000-СБ</t>
  </si>
  <si>
    <t>ТРУБА ЗАЩИТНАЯ ПБ 92.04.000СБ</t>
  </si>
  <si>
    <t>22075588</t>
  </si>
  <si>
    <t>Х Червяк АПР2-ВБМ.01.00.003</t>
  </si>
  <si>
    <t>ЧЕРВЯК АПР АПР2-ВБМ.01.00.003</t>
  </si>
  <si>
    <t>22075725</t>
  </si>
  <si>
    <t>Х Шкив 5ВТ03.005</t>
  </si>
  <si>
    <t>ШКИВ КАНАТНЫЙ 5ВТ03.005</t>
  </si>
  <si>
    <t>22080474</t>
  </si>
  <si>
    <t>Установка факельная УФМГ-150</t>
  </si>
  <si>
    <t>Установка СФНР 50/300-20</t>
  </si>
  <si>
    <t>УФМГ 150/200</t>
  </si>
  <si>
    <t>22104668</t>
  </si>
  <si>
    <t>Х Кольцо защитное 85Х70 ГОСТ 14896 ППСГ-180Х35</t>
  </si>
  <si>
    <t>КОЛЬЦО 24-21-155</t>
  </si>
  <si>
    <t>22219599</t>
  </si>
  <si>
    <t>Кольцо 085-090-30-1-2 резиновое уплотнительное круглого сечения длягидравлических и пневматических устройств</t>
  </si>
  <si>
    <t>КОЛЬЦО УПЛОТНИТЕЛЬНОЕ СЕДЛА Д.0,85-0,90-3,0</t>
  </si>
  <si>
    <t>22239373</t>
  </si>
  <si>
    <t>Звено соединительное С-2ПР-25,4-114</t>
  </si>
  <si>
    <t>ЗВЕНО СОЕДИНИТЕЛЬНОЕ С2ПР-25, 4-114</t>
  </si>
  <si>
    <t>22243430</t>
  </si>
  <si>
    <t>Фрезер забойный 33Ф-122(З-86)</t>
  </si>
  <si>
    <t>Фрезер забойной Ф32-122</t>
  </si>
  <si>
    <t>22254686</t>
  </si>
  <si>
    <t>Компенсатор устьевой Сургут УКСК-32.000СБ</t>
  </si>
  <si>
    <t>Устьевой компенсатор  Сургут с камерными блоками уплотнений УКС-КБ32.000СБ</t>
  </si>
  <si>
    <t>"КОМПЕНСАТОР УСТЬЕВОЙ ""СУРГУТ"" С КАМЕРНЫМ БЛОКОМ УПЛОТНЕНИЙ УКСК-32.000 СБ"</t>
  </si>
  <si>
    <t>22259256</t>
  </si>
  <si>
    <t>Втулка центрирующая 06.009.00.000ВЦ-29СБ</t>
  </si>
  <si>
    <t>ВТУЛКА ЦЕНТРИРУЮЩАЯ 114Х5 НЗНО 06.009.00.000ВЦ-29СБ</t>
  </si>
  <si>
    <t>22259367</t>
  </si>
  <si>
    <t>Траверса СКД-8 2ПСШ004</t>
  </si>
  <si>
    <t>ТЕЛО ТРАВЕРСЫ СКД-8</t>
  </si>
  <si>
    <t>22259963</t>
  </si>
  <si>
    <t>Редуктор цепной СБ04-А</t>
  </si>
  <si>
    <t>Цепной редуктор с аварийным приводом  СБ04А/БУ75БРЭ</t>
  </si>
  <si>
    <t>22260029</t>
  </si>
  <si>
    <t>Привод скваж.штанг.насоса ПШН-60-2.5</t>
  </si>
  <si>
    <t>СТАНОК-КАЧАЛКА ГРУЗОПОДЪЕМНОСТЬЮ 60 КН</t>
  </si>
  <si>
    <t>22261554</t>
  </si>
  <si>
    <t>Головка колонная ОКО2-21-168х245х324</t>
  </si>
  <si>
    <t>Обвязка обсадных колонн ОКО21-324х245х168 ТУ3665-002-31429576-97</t>
  </si>
  <si>
    <t>22261564</t>
  </si>
  <si>
    <t>Труболовка ТВ 73-92 правая</t>
  </si>
  <si>
    <t>ТРУБОЛОВКА ТВ 73-92</t>
  </si>
  <si>
    <t>22261572</t>
  </si>
  <si>
    <t>Удлинитель СТС ОВ-122 правый</t>
  </si>
  <si>
    <t>УДЛИНИТЕЛЬ ОВ-122 ДЛИНОЙ 1 М</t>
  </si>
  <si>
    <t>22261931</t>
  </si>
  <si>
    <t>Цепь роликовая 1ПР-15.875-2300-1</t>
  </si>
  <si>
    <t>ЗАХВАТ ЭТА-50 73ММ</t>
  </si>
  <si>
    <t>22271802</t>
  </si>
  <si>
    <t>Корпус скрепера K3-1144210 K2C129-180-001 п.1 J2R-160-2 Japan SteelWorks</t>
  </si>
  <si>
    <t>СКРЕПЕР СКР-146</t>
  </si>
  <si>
    <t>ВТУЛКА ЦЕНТРИРУЮЩАЯ 159Х5 НЗНО 06.009.00.000ВЦ-45СБ</t>
  </si>
  <si>
    <t>СТАНОК-КАЧАЛКА ПШГНТ 12-3-5600</t>
  </si>
  <si>
    <t>Кольцо Ф137,5х5,8 крышки цилиндровой БН75-135.000</t>
  </si>
  <si>
    <t>22274924</t>
  </si>
  <si>
    <t>Кольцо 72-137.000</t>
  </si>
  <si>
    <t>Кольцо крышки клапана БН72-1.000</t>
  </si>
  <si>
    <t>МАНЖЕТА ПОРШНЯ Д.100 К НБ-32 09-746.000</t>
  </si>
  <si>
    <t>КОЛЬЦО УПЛОТНИТЕЛЬНОЕ СЕДЛА КЛАПАНА Ф97,5Х3,3 БН75-81.000</t>
  </si>
  <si>
    <t>ЗИП К ПАКЕРУ ПВМ 122-50</t>
  </si>
  <si>
    <t>22281143</t>
  </si>
  <si>
    <t>Метчик для ловли насосно-компрессорных труб МЭУ46-80Л</t>
  </si>
  <si>
    <t>МЕТЧИК МЭУ46-80Л</t>
  </si>
  <si>
    <t>26007252</t>
  </si>
  <si>
    <t>Х Двигатель забойный Д-76</t>
  </si>
  <si>
    <t>Двигатель винтовой забойный Д-76.000.</t>
  </si>
  <si>
    <t>26010933</t>
  </si>
  <si>
    <t>Х Пробоотборник АУН 50х14-01.200</t>
  </si>
  <si>
    <t>26027023</t>
  </si>
  <si>
    <t>Х Пакер ПМ-Р-122-52 ЯГ1</t>
  </si>
  <si>
    <t>Пакер ПМ-Р 122-52-100 ЯГ1</t>
  </si>
  <si>
    <t>26027562</t>
  </si>
  <si>
    <t>Штанга нас. ШН19-1500 Д ГОСТ 13877</t>
  </si>
  <si>
    <t>ШТАНГА НАСОСНАЯ ШН-19-1500Д</t>
  </si>
  <si>
    <t>26030834</t>
  </si>
  <si>
    <t>Х Установка факельная ТП55-050.016.000</t>
  </si>
  <si>
    <t>Горизонтальная факельная установка ТП55-050.016.000</t>
  </si>
  <si>
    <t>26030906</t>
  </si>
  <si>
    <t>Х Блок дозирования реагентов БДР-ОЗНА-2.5/1</t>
  </si>
  <si>
    <t>Установка дозирования реагентов БДР-2,5/2  ОБ1.11-168.00.000</t>
  </si>
  <si>
    <t>26030954</t>
  </si>
  <si>
    <t>Х Установка факельная по опросному листу №12561.06-Н.ОЛ1</t>
  </si>
  <si>
    <t>УФМГ 50/100</t>
  </si>
  <si>
    <t>26030966</t>
  </si>
  <si>
    <t>Х БОКС АНТИВАНДАЛЬНЫЙ АВПЮ.305423.000</t>
  </si>
  <si>
    <t>БОКС АНТИВАНДАЛЬНЫЙ для установки внутрь шкафа БИУС или АГЗУ, габариты 1205х855х505</t>
  </si>
  <si>
    <t>26049625</t>
  </si>
  <si>
    <t>Штанга насосная шарнирная ШНШ.М 7/8</t>
  </si>
  <si>
    <t>Штанга шарнирная ШНШМ-7/8-22 Д-спец.</t>
  </si>
  <si>
    <t>Штанга нас. ШН25-8000 Д ГОСТ 13877</t>
  </si>
  <si>
    <t>Б/У Штанга нас. ШН22-9140 Д-спец. ГОСТ 13877</t>
  </si>
  <si>
    <t>26058818</t>
  </si>
  <si>
    <t>Штанга насосная ШН16-8000 Д</t>
  </si>
  <si>
    <t>Штанга нас. ШН16-8000 Д ГОСТ 13877</t>
  </si>
  <si>
    <t>26059738</t>
  </si>
  <si>
    <t>Арматура устьевая АУН-65х21-146-ХЛ</t>
  </si>
  <si>
    <t>Арматура устьевая нагнетательная АУН</t>
  </si>
  <si>
    <t>26059828</t>
  </si>
  <si>
    <t>Манифольд МПБ2-65х21</t>
  </si>
  <si>
    <t>МАНИФОЛЬД МПБ2-65-21</t>
  </si>
  <si>
    <t>26061996</t>
  </si>
  <si>
    <t>Блок дозирования реагентов БДР ОЗНА-ДОЗАТОР-2,5/2</t>
  </si>
  <si>
    <t>УСТАНОВКА ДЛЯ ПРИГОТОВЛЕНИЯ И ДОЗИРОВКИ ДЕЭМУЛЬГАТОРОВ И ИНГИБИТОРОВ КОРРОЗИИ БДР 2,5/2</t>
  </si>
  <si>
    <t>26062029</t>
  </si>
  <si>
    <t>Установка автоматизированная групповая СПУТНИК АМ40-5-400</t>
  </si>
  <si>
    <t>Установка измерительная Спутник ИУ 40 5 400-ММ2 У1 А по ТТ (Зав.№126)</t>
  </si>
  <si>
    <t>Б/У ШТАНГА Б/У 22ММ, Трубная база ПРС</t>
  </si>
  <si>
    <t>Б/У ШТАНГА Б/У 22ММ, Аксаковское УДНГ</t>
  </si>
  <si>
    <t>26062641</t>
  </si>
  <si>
    <t>Штанга нас. ШН25-9140 Д-спец. ГОСТ 13877</t>
  </si>
  <si>
    <t>NV</t>
  </si>
  <si>
    <t>NL</t>
  </si>
  <si>
    <t>ХМАО ЮГРА, п. Белорусский</t>
  </si>
  <si>
    <t>РБ, г. Нефтекамск</t>
  </si>
  <si>
    <t>РБ, г.Октябрьский</t>
  </si>
  <si>
    <t>РБ, Уфимский р-н, д. Геофизиков</t>
  </si>
  <si>
    <t>РБ, Белебеевский р-он,  п.г.т. Приютово</t>
  </si>
  <si>
    <t>РБ, Туймазинский р-он, п. Серафимовский</t>
  </si>
  <si>
    <t>РБ, Краснокамский р-он, д. Барьязыбаш</t>
  </si>
  <si>
    <t>РБ, Краснокамский р-он, д. Арлан</t>
  </si>
  <si>
    <t>РБ, Краснокамский р-н, с. Ташкиново</t>
  </si>
  <si>
    <t>РБ, г. Ишимбай</t>
  </si>
  <si>
    <t>РБ, Давлекановский р-он, д.Казангулово</t>
  </si>
  <si>
    <t>РБ,Дюртюлинский р-он, п.Семилетка</t>
  </si>
  <si>
    <t>РБ, г.Уфа</t>
  </si>
  <si>
    <t>РБ, Илишевский р-он, д.Юлдуз</t>
  </si>
  <si>
    <t>РБ, Бижбулякский р-он, д.Канарейка</t>
  </si>
  <si>
    <t>Полное наимен-е по док. поставщика</t>
  </si>
  <si>
    <t>к-т ЗИП (Втулка АЛ600.00.00.007 - 1шт., втулка АЛ600.00.00.009 - 1шт., пружина АЛ600.00.00.005 - 8шт., плашка АЛ600.00.00.003 - 4шт.) шт</t>
  </si>
  <si>
    <t>Приложение 1</t>
  </si>
  <si>
    <t>Перечень актуальных и готовых к реализации запасов НВ и НЛ МТР, находящихся на балансе ПАО АНК "Башнефть" "ПИК Добыча"</t>
  </si>
  <si>
    <t>№ п/п</t>
  </si>
  <si>
    <t>Владелец</t>
  </si>
  <si>
    <t>Вид ресурса</t>
  </si>
  <si>
    <t>Номенклатурный номер</t>
  </si>
  <si>
    <t>№ лота</t>
  </si>
  <si>
    <t>Наименование</t>
  </si>
  <si>
    <t>Ед. изм.</t>
  </si>
  <si>
    <t>Кол-во</t>
  </si>
  <si>
    <t>Адрес складирования</t>
  </si>
  <si>
    <t>Начальная цена реализации без НДС за ед., в руб.</t>
  </si>
  <si>
    <t>Начальная стоимость реализации без НДС, в руб.</t>
  </si>
  <si>
    <t>ПАО АНК " Башнефть" (ПИК " Добыча" )</t>
  </si>
  <si>
    <t>Итого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</si>
  <si>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</si>
  <si>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</si>
  <si>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</si>
  <si>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</si>
  <si>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Срок вывоза ТМЦ не более 90 дней с момента 100% предоплаты.</t>
  </si>
  <si>
    <t>Письменное подтверждение готовности вывоза ТМЦ.</t>
  </si>
  <si>
    <t>Лот является неделимыми.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</si>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</sst>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9"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vertical="top"/>
    </xf>
    <xf numFmtId="0" fontId="0" fillId="2" borderId="0" xfId="0" applyFill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4" fontId="3" fillId="0" borderId="0" xfId="0" applyNumberFormat="1" applyFont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2" fillId="3" borderId="1" xfId="2" applyFont="1" applyFill="1" applyBorder="1" applyAlignment="1" applyProtection="1">
      <alignment horizontal="center" vertical="center" wrapText="1"/>
    </xf>
    <xf numFmtId="0" fontId="2" fillId="3" borderId="1" xfId="2" applyFont="1" applyFill="1" applyBorder="1" applyAlignment="1" applyProtection="1">
      <alignment horizontal="left" vertical="center" wrapText="1"/>
    </xf>
    <xf numFmtId="0" fontId="2" fillId="3" borderId="1" xfId="2" applyFont="1" applyFill="1" applyBorder="1" applyAlignment="1" applyProtection="1">
      <alignment horizontal="center" vertical="center"/>
    </xf>
    <xf numFmtId="4" fontId="2" fillId="3" borderId="1" xfId="2" applyNumberFormat="1" applyFont="1" applyFill="1" applyBorder="1" applyAlignment="1" applyProtection="1">
      <alignment horizontal="center" vertical="center" wrapText="1"/>
    </xf>
    <xf numFmtId="0" fontId="2" fillId="2" borderId="1" xfId="2" applyFont="1" applyFill="1" applyBorder="1" applyAlignment="1" applyProtection="1">
      <alignment horizontal="center" wrapText="1"/>
    </xf>
    <xf numFmtId="1" fontId="2" fillId="2" borderId="1" xfId="0" applyNumberFormat="1" applyFont="1" applyFill="1" applyBorder="1" applyAlignment="1">
      <alignment horizontal="center"/>
    </xf>
    <xf numFmtId="0" fontId="2" fillId="2" borderId="1" xfId="2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0" fillId="2" borderId="0" xfId="0" applyFill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/>
    </xf>
    <xf numFmtId="4" fontId="8" fillId="3" borderId="1" xfId="0" applyNumberFormat="1" applyFont="1" applyFill="1" applyBorder="1" applyAlignment="1">
      <alignment vertical="top"/>
    </xf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" fillId="2" borderId="1" xfId="2" applyFont="1" applyFill="1" applyBorder="1" applyAlignment="1" applyProtection="1">
      <alignment horizontal="center" vertical="center"/>
    </xf>
    <xf numFmtId="1" fontId="2" fillId="2" borderId="1" xfId="2" applyNumberFormat="1" applyFont="1" applyFill="1" applyBorder="1" applyAlignment="1" applyProtection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right" vertical="top"/>
    </xf>
    <xf numFmtId="0" fontId="2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1" fontId="2" fillId="0" borderId="1" xfId="0" applyNumberFormat="1" applyFont="1" applyBorder="1" applyAlignment="1">
      <alignment horizontal="right" vertical="top"/>
    </xf>
    <xf numFmtId="164" fontId="2" fillId="2" borderId="1" xfId="0" applyNumberFormat="1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vertical="center"/>
    </xf>
    <xf numFmtId="49" fontId="0" fillId="0" borderId="0" xfId="0" applyNumberFormat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 wrapText="1"/>
    </xf>
    <xf numFmtId="49" fontId="2" fillId="3" borderId="1" xfId="2" applyNumberFormat="1" applyFont="1" applyFill="1" applyBorder="1" applyAlignment="1" applyProtection="1">
      <alignment horizontal="center" vertical="center" wrapText="1"/>
    </xf>
    <xf numFmtId="49" fontId="2" fillId="2" borderId="1" xfId="2" applyNumberFormat="1" applyFont="1" applyFill="1" applyBorder="1" applyAlignment="1" applyProtection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_Неликвиды ООО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8442" name="Text Box 1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8444" name="Text Box 116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8445" name="Text Box 117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8446" name="Text Box 146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8447" name="Text Box 147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8448" name="Text Box 148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8449" name="Text Box 149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8450" name="Text Box 150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8451" name="Text Box 151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4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5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6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70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70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70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70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70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70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70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71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71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8712" name="Text Box 1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8714" name="Text Box 116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8715" name="Text Box 117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8716" name="Text Box 146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8717" name="Text Box 147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8718" name="Text Box 148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8719" name="Text Box 149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8720" name="Text Box 150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8721" name="Text Box 151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7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8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97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97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97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97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97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97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97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97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98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898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8982" name="Text Box 1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8983" name="Text Box 3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8984" name="Text Box 116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8985" name="Text Box 117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8986" name="Text Box 146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8987" name="Text Box 147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8988" name="Text Box 148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8989" name="Text Box 149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8990" name="Text Box 150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8991" name="Text Box 151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89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0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1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924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924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924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924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924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924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924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924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925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925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9252" name="Text Box 1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9253" name="Text Box 3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9254" name="Text Box 116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9255" name="Text Box 117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9256" name="Text Box 146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9257" name="Text Box 147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9258" name="Text Box 148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9259" name="Text Box 149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9260" name="Text Box 150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9261" name="Text Box 151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2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5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6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6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0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0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0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0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0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0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0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0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1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1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1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1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1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1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1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1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1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1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2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2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2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2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2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2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2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2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2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2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3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3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3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3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3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3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3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3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3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3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4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4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4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4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4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4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4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4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4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4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5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5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5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5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5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5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5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5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5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5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6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6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6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6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6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6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6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6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6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6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7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7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7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7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7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7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7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7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7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7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8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8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8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8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8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8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8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8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8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8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9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9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9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9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9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9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9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9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9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69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0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0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0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0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0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0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0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0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0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0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1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1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1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1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1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1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1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1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1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1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2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2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2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2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2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2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2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2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2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2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3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3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3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3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3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3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3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3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3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3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4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4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4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4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4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4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4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4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4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4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5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5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5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5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5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5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5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5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5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5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6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6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6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6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6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6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6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6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6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6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7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7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7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7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7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7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7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7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7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7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8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8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9782" name="Text Box 1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9783" name="Text Box 3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9784" name="Text Box 116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9785" name="Text Box 117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9786" name="Text Box 146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9787" name="Text Box 147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9788" name="Text Box 148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9789" name="Text Box 149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9790" name="Text Box 150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9791" name="Text Box 151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9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9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9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9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9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9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9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79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0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0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0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0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0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0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0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0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0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0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1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1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1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1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1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1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1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1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1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1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2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2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2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2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2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2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2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2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2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2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3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3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3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3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3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3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3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3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3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3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4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4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4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4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4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4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4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4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4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4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5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5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5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5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5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5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5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5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5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5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6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986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8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99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004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004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004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004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004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004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004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004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005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005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0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1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2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030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030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030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030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030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030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030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030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031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031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03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3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3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3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3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3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3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3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3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3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3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3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3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3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3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3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3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3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3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4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10562" name="Text Box 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10563" name="Text Box 3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10564" name="Text Box 11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10565" name="Text Box 11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10566" name="Text Box 14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10567" name="Text Box 14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10568" name="Text Box 148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10569" name="Text Box 149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10570" name="Text Box 150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10571" name="Text Box 15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5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6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7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10822" name="Text Box 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10823" name="Text Box 3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10824" name="Text Box 11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10825" name="Text Box 11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10826" name="Text Box 14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10827" name="Text Box 14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10828" name="Text Box 148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10829" name="Text Box 149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10830" name="Text Box 150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10831" name="Text Box 15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8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8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8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8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8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8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8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8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8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9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9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09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6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6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6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6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6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6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6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6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7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7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7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7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7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7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7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7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7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7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8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8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11082" name="Text Box 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11083" name="Text Box 3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11084" name="Text Box 11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11085" name="Text Box 11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11086" name="Text Box 146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11087" name="Text Box 147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11088" name="Text Box 148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11089" name="Text Box 149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11090" name="Text Box 150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133350</xdr:rowOff>
    </xdr:to>
    <xdr:sp macro="" textlink="">
      <xdr:nvSpPr>
        <xdr:cNvPr id="11091" name="Text Box 151"/>
        <xdr:cNvSpPr txBox="1">
          <a:spLocks noChangeArrowheads="1"/>
        </xdr:cNvSpPr>
      </xdr:nvSpPr>
      <xdr:spPr bwMode="auto">
        <a:xfrm>
          <a:off x="3162300" y="124320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9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9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9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9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9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9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9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09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0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0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2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2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2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2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2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3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3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3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3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3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3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3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3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3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3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4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4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4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4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4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4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4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4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4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4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5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5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5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5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5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5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5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5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5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5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6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116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1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2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134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134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134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134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134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134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134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134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135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135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11352" name="Text Box 1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11353" name="Text Box 3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11354" name="Text Box 116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11355" name="Text Box 117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11356" name="Text Box 146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11357" name="Text Box 147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11358" name="Text Box 148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11359" name="Text Box 149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11360" name="Text Box 150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158</xdr:row>
      <xdr:rowOff>115356</xdr:rowOff>
    </xdr:to>
    <xdr:sp macro="" textlink="">
      <xdr:nvSpPr>
        <xdr:cNvPr id="11361" name="Text Box 151"/>
        <xdr:cNvSpPr txBox="1">
          <a:spLocks noChangeArrowheads="1"/>
        </xdr:cNvSpPr>
      </xdr:nvSpPr>
      <xdr:spPr bwMode="auto">
        <a:xfrm>
          <a:off x="11477625" y="12355830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3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4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5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161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161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161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161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161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161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161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161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162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162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11622" name="Text Box 1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11623" name="Text Box 3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11624" name="Text Box 116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11625" name="Text Box 117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11626" name="Text Box 146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11627" name="Text Box 147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11628" name="Text Box 148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11629" name="Text Box 149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11630" name="Text Box 150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159</xdr:row>
      <xdr:rowOff>105831</xdr:rowOff>
    </xdr:to>
    <xdr:sp macro="" textlink="">
      <xdr:nvSpPr>
        <xdr:cNvPr id="11631" name="Text Box 151"/>
        <xdr:cNvSpPr txBox="1">
          <a:spLocks noChangeArrowheads="1"/>
        </xdr:cNvSpPr>
      </xdr:nvSpPr>
      <xdr:spPr bwMode="auto">
        <a:xfrm>
          <a:off x="11477625" y="123558300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6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7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8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188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188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188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188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188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188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188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188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189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189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11892" name="Text Box 1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11893" name="Text Box 3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11894" name="Text Box 116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11895" name="Text Box 117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11896" name="Text Box 146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11897" name="Text Box 147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11898" name="Text Box 148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11899" name="Text Box 149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11900" name="Text Box 150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101599</xdr:rowOff>
    </xdr:to>
    <xdr:sp macro="" textlink="">
      <xdr:nvSpPr>
        <xdr:cNvPr id="11901" name="Text Box 151"/>
        <xdr:cNvSpPr txBox="1">
          <a:spLocks noChangeArrowheads="1"/>
        </xdr:cNvSpPr>
      </xdr:nvSpPr>
      <xdr:spPr bwMode="auto">
        <a:xfrm>
          <a:off x="11477625" y="1235583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19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0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15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15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15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15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15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15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15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15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16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16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12162" name="Text Box 1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12163" name="Text Box 3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12164" name="Text Box 116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12165" name="Text Box 117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12166" name="Text Box 146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12167" name="Text Box 147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12168" name="Text Box 148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12169" name="Text Box 149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12170" name="Text Box 150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87839</xdr:rowOff>
    </xdr:to>
    <xdr:sp macro="" textlink="">
      <xdr:nvSpPr>
        <xdr:cNvPr id="12171" name="Text Box 151"/>
        <xdr:cNvSpPr txBox="1">
          <a:spLocks noChangeArrowheads="1"/>
        </xdr:cNvSpPr>
      </xdr:nvSpPr>
      <xdr:spPr bwMode="auto">
        <a:xfrm>
          <a:off x="11477625" y="123558300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1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2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3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42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42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42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42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42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42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42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42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43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43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12432" name="Text Box 1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12433" name="Text Box 3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12434" name="Text Box 116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12435" name="Text Box 117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12436" name="Text Box 146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12437" name="Text Box 147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12438" name="Text Box 148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12439" name="Text Box 149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12440" name="Text Box 150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160</xdr:row>
      <xdr:rowOff>92074</xdr:rowOff>
    </xdr:to>
    <xdr:sp macro="" textlink="">
      <xdr:nvSpPr>
        <xdr:cNvPr id="12441" name="Text Box 151"/>
        <xdr:cNvSpPr txBox="1">
          <a:spLocks noChangeArrowheads="1"/>
        </xdr:cNvSpPr>
      </xdr:nvSpPr>
      <xdr:spPr bwMode="auto">
        <a:xfrm>
          <a:off x="11477625" y="1235583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4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5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6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69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69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69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69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69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69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69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69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70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70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2702" name="Text Box 1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2703" name="Text Box 3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2704" name="Text Box 116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2705" name="Text Box 117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2706" name="Text Box 146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2707" name="Text Box 147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2708" name="Text Box 148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2709" name="Text Box 149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2710" name="Text Box 150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2711" name="Text Box 151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7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8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96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96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96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96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96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96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96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96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97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297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2972" name="Text Box 1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2973" name="Text Box 3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2974" name="Text Box 116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2975" name="Text Box 117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2976" name="Text Box 146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2977" name="Text Box 147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2978" name="Text Box 148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2979" name="Text Box 149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2980" name="Text Box 150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161</xdr:row>
      <xdr:rowOff>176588</xdr:rowOff>
    </xdr:to>
    <xdr:sp macro="" textlink="">
      <xdr:nvSpPr>
        <xdr:cNvPr id="12981" name="Text Box 151"/>
        <xdr:cNvSpPr txBox="1">
          <a:spLocks noChangeArrowheads="1"/>
        </xdr:cNvSpPr>
      </xdr:nvSpPr>
      <xdr:spPr bwMode="auto">
        <a:xfrm>
          <a:off x="11477625" y="123558300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29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0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1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323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323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323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323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323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323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323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323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324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324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13242" name="Text Box 1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13243" name="Text Box 3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13244" name="Text Box 116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13245" name="Text Box 117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13246" name="Text Box 146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13247" name="Text Box 147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13248" name="Text Box 148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13249" name="Text Box 149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13250" name="Text Box 150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162</xdr:row>
      <xdr:rowOff>143931</xdr:rowOff>
    </xdr:to>
    <xdr:sp macro="" textlink="">
      <xdr:nvSpPr>
        <xdr:cNvPr id="13251" name="Text Box 151"/>
        <xdr:cNvSpPr txBox="1">
          <a:spLocks noChangeArrowheads="1"/>
        </xdr:cNvSpPr>
      </xdr:nvSpPr>
      <xdr:spPr bwMode="auto">
        <a:xfrm>
          <a:off x="11477625" y="123558300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2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3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3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3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3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3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3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3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3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3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3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3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3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3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3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3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3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3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3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3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3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3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3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2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2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2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2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2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2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2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2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3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3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3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3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3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3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3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3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3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3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4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4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4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4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4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4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4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4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4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4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5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5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5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5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5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5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5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5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5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5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6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6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6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6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6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6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6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6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6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6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7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7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7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7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7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7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7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7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7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7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8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8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8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8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8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8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8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8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8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8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9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9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9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9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9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9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9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9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9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39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0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0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0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0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0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0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0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0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0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0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1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1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1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1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1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1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1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1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1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1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2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2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2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2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2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2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2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2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2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2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3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3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3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3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3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3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3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3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3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3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4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4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4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4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4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4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4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4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4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4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5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5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5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5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5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5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5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5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5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5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6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6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6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6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6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6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6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6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6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6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7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7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7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7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7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7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7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7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7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7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8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8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8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8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8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8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8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8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8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8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9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9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9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9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9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9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9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9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9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49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0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0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13502" name="Text Box 1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13503" name="Text Box 3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13504" name="Text Box 116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13505" name="Text Box 117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13506" name="Text Box 146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13507" name="Text Box 147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13508" name="Text Box 148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13509" name="Text Box 149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13510" name="Text Box 150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133350</xdr:rowOff>
    </xdr:to>
    <xdr:sp macro="" textlink="">
      <xdr:nvSpPr>
        <xdr:cNvPr id="13511" name="Text Box 151"/>
        <xdr:cNvSpPr txBox="1">
          <a:spLocks noChangeArrowheads="1"/>
        </xdr:cNvSpPr>
      </xdr:nvSpPr>
      <xdr:spPr bwMode="auto">
        <a:xfrm>
          <a:off x="11477625" y="123748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1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1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1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1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1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1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1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1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2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2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2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2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2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2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2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2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2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2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3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3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3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3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3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3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3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3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3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3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4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4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4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4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4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4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4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4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4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4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5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5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5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5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5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5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5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5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5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5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6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6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6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6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6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6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6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6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6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6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7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7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72" name="Text Box 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73" name="Text Box 3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74" name="Text Box 11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75" name="Text Box 11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76" name="Text Box 146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77" name="Text Box 147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78" name="Text Box 148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79" name="Text Box 149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80" name="Text Box 150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157</xdr:row>
      <xdr:rowOff>0</xdr:rowOff>
    </xdr:from>
    <xdr:to>
      <xdr:col>9</xdr:col>
      <xdr:colOff>104775</xdr:colOff>
      <xdr:row>157</xdr:row>
      <xdr:rowOff>123825</xdr:rowOff>
    </xdr:to>
    <xdr:sp macro="" textlink="">
      <xdr:nvSpPr>
        <xdr:cNvPr id="13581" name="Text Box 151"/>
        <xdr:cNvSpPr txBox="1">
          <a:spLocks noChangeArrowheads="1"/>
        </xdr:cNvSpPr>
      </xdr:nvSpPr>
      <xdr:spPr bwMode="auto">
        <a:xfrm>
          <a:off x="11477625" y="123748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5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5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5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5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5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5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5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5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5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5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5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5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5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5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5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5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5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5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6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376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376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376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376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376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376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376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376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377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377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7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8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2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2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2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2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2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2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2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2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3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3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39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0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0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0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0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0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0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0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0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1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1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1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1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1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1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1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1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1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1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2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2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4022" name="Text Box 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4023" name="Text Box 3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4024" name="Text Box 11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4025" name="Text Box 11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4026" name="Text Box 146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4027" name="Text Box 147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4028" name="Text Box 148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4029" name="Text Box 149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4030" name="Text Box 150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133350</xdr:rowOff>
    </xdr:to>
    <xdr:sp macro="" textlink="">
      <xdr:nvSpPr>
        <xdr:cNvPr id="14031" name="Text Box 151"/>
        <xdr:cNvSpPr txBox="1">
          <a:spLocks noChangeArrowheads="1"/>
        </xdr:cNvSpPr>
      </xdr:nvSpPr>
      <xdr:spPr bwMode="auto">
        <a:xfrm>
          <a:off x="11477625" y="1235583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3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3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3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3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3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3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3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3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4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4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4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4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4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4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4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4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4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4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5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5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5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5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5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5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5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5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5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5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6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6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6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6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6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6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6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6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6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6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7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7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7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7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7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7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7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7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7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7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8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8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8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8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8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8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8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8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8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8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9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9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92" name="Text Box 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93" name="Text Box 3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94" name="Text Box 11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95" name="Text Box 11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96" name="Text Box 146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97" name="Text Box 147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98" name="Text Box 148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099" name="Text Box 149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100" name="Text Box 150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156</xdr:row>
      <xdr:rowOff>0</xdr:rowOff>
    </xdr:from>
    <xdr:to>
      <xdr:col>9</xdr:col>
      <xdr:colOff>104775</xdr:colOff>
      <xdr:row>156</xdr:row>
      <xdr:rowOff>123825</xdr:rowOff>
    </xdr:to>
    <xdr:sp macro="" textlink="">
      <xdr:nvSpPr>
        <xdr:cNvPr id="14101" name="Text Box 151"/>
        <xdr:cNvSpPr txBox="1">
          <a:spLocks noChangeArrowheads="1"/>
        </xdr:cNvSpPr>
      </xdr:nvSpPr>
      <xdr:spPr bwMode="auto">
        <a:xfrm>
          <a:off x="11477625" y="123558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410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410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410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410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410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410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410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410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411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411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411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411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411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4115" name="Text Box 11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4116" name="Text Box 14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4117" name="Text Box 147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4118" name="Text Box 148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4119" name="Text Box 149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4120" name="Text Box 150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4121" name="Text Box 15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4122" name="Text Box 1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4123" name="Text Box 3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104775</xdr:colOff>
      <xdr:row>160</xdr:row>
      <xdr:rowOff>123825</xdr:rowOff>
    </xdr:to>
    <xdr:sp macro="" textlink="">
      <xdr:nvSpPr>
        <xdr:cNvPr id="14124" name="Text Box 116"/>
        <xdr:cNvSpPr txBox="1">
          <a:spLocks noChangeArrowheads="1"/>
        </xdr:cNvSpPr>
      </xdr:nvSpPr>
      <xdr:spPr bwMode="auto">
        <a:xfrm>
          <a:off x="3162300" y="1243203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44;&#1099;&#1088;&#1086;&#1074;/2021%20&#1087;&#1083;&#1072;&#1085;/&#1087;&#1083;&#1072;&#1085;%202021/&#1088;&#1072;&#1073;&#1086;&#1095;&#1082;&#1072;/&#1054;&#1094;&#1077;&#1085;&#1082;&#1072;%201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Перечень"/>
      <sheetName val="Расчет_МиО"/>
      <sheetName val="СПС"/>
      <sheetName val="Курсы валют"/>
      <sheetName val="Евростат"/>
      <sheetName val="ФСГС"/>
      <sheetName val="торг_СП"/>
      <sheetName val="Переход на вторичный рынок"/>
      <sheetName val="Сопутств. затраты"/>
      <sheetName val="Скидка торг_втор"/>
      <sheetName val="Торг_Втор_Лейфер"/>
      <sheetName val="Втор"/>
      <sheetName val="Износ_движ_физ"/>
      <sheetName val="ЛОМ"/>
    </sheetNames>
    <sheetDataSet>
      <sheetData sheetId="0">
        <row r="2">
          <cell r="B2" t="str">
            <v>В обмене</v>
          </cell>
        </row>
        <row r="15">
          <cell r="B15">
            <v>44166</v>
          </cell>
        </row>
      </sheetData>
      <sheetData sheetId="1">
        <row r="1">
          <cell r="U1"/>
        </row>
      </sheetData>
      <sheetData sheetId="2"/>
      <sheetData sheetId="3">
        <row r="1">
          <cell r="C1"/>
        </row>
      </sheetData>
      <sheetData sheetId="4">
        <row r="1">
          <cell r="F1" t="str">
            <v>Дата</v>
          </cell>
        </row>
      </sheetData>
      <sheetData sheetId="5">
        <row r="3">
          <cell r="A3"/>
        </row>
      </sheetData>
      <sheetData sheetId="6">
        <row r="2">
          <cell r="D2" t="str">
            <v>Промышленное производство (промышленность)</v>
          </cell>
        </row>
      </sheetData>
      <sheetData sheetId="7"/>
      <sheetData sheetId="8"/>
      <sheetData sheetId="9">
        <row r="1">
          <cell r="A1"/>
        </row>
      </sheetData>
      <sheetData sheetId="10"/>
      <sheetData sheetId="11"/>
      <sheetData sheetId="12"/>
      <sheetData sheetId="13">
        <row r="6">
          <cell r="F6">
            <v>0.05</v>
          </cell>
        </row>
      </sheetData>
      <sheetData sheetId="14">
        <row r="2">
          <cell r="C2">
            <v>335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3"/>
  <sheetViews>
    <sheetView tabSelected="1" zoomScale="90" zoomScaleNormal="90" workbookViewId="0">
      <selection activeCell="F4" sqref="F4"/>
    </sheetView>
  </sheetViews>
  <sheetFormatPr defaultRowHeight="12.75" x14ac:dyDescent="0.2"/>
  <cols>
    <col min="1" max="1" width="3.7109375" style="1" customWidth="1"/>
    <col min="2" max="2" width="36" style="1" customWidth="1"/>
    <col min="3" max="3" width="7.7109375" style="6" customWidth="1"/>
    <col min="4" max="4" width="16.42578125" style="5" customWidth="1"/>
    <col min="5" max="5" width="7.85546875" style="48" customWidth="1"/>
    <col min="6" max="6" width="46" style="4" customWidth="1"/>
    <col min="7" max="7" width="39.85546875" style="4" customWidth="1"/>
    <col min="8" max="8" width="5.5703125" style="1" customWidth="1"/>
    <col min="9" max="9" width="10.85546875" style="1" customWidth="1"/>
    <col min="10" max="10" width="42.5703125" style="4" customWidth="1"/>
    <col min="11" max="11" width="14.42578125" style="2" customWidth="1"/>
    <col min="12" max="12" width="14" style="2" customWidth="1"/>
  </cols>
  <sheetData>
    <row r="1" spans="1:12" ht="15.75" x14ac:dyDescent="0.2">
      <c r="J1" s="7"/>
      <c r="L1" s="8" t="s">
        <v>369</v>
      </c>
    </row>
    <row r="2" spans="1:12" x14ac:dyDescent="0.2">
      <c r="D2" s="9"/>
      <c r="F2" s="10"/>
      <c r="G2" s="10"/>
      <c r="J2" s="10"/>
    </row>
    <row r="3" spans="1:12" ht="20.25" x14ac:dyDescent="0.2">
      <c r="A3" s="65" t="s">
        <v>370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</row>
    <row r="4" spans="1:12" ht="27.75" customHeight="1" x14ac:dyDescent="0.2">
      <c r="A4" s="11"/>
      <c r="B4" s="11"/>
      <c r="C4" s="12"/>
      <c r="D4" s="11"/>
      <c r="E4" s="49"/>
      <c r="F4" s="13"/>
      <c r="G4" s="13"/>
      <c r="H4" s="11"/>
      <c r="I4" s="11"/>
      <c r="J4" s="13"/>
      <c r="K4" s="66"/>
      <c r="L4" s="66"/>
    </row>
    <row r="5" spans="1:12" ht="51" x14ac:dyDescent="0.2">
      <c r="A5" s="14" t="s">
        <v>371</v>
      </c>
      <c r="B5" s="14" t="s">
        <v>372</v>
      </c>
      <c r="C5" s="14" t="s">
        <v>373</v>
      </c>
      <c r="D5" s="14" t="s">
        <v>374</v>
      </c>
      <c r="E5" s="50" t="s">
        <v>375</v>
      </c>
      <c r="F5" s="15" t="s">
        <v>376</v>
      </c>
      <c r="G5" s="15" t="s">
        <v>367</v>
      </c>
      <c r="H5" s="14" t="s">
        <v>377</v>
      </c>
      <c r="I5" s="16" t="s">
        <v>378</v>
      </c>
      <c r="J5" s="15" t="s">
        <v>379</v>
      </c>
      <c r="K5" s="17" t="s">
        <v>380</v>
      </c>
      <c r="L5" s="17" t="s">
        <v>381</v>
      </c>
    </row>
    <row r="6" spans="1:12" s="3" customFormat="1" x14ac:dyDescent="0.2">
      <c r="A6" s="18">
        <v>1</v>
      </c>
      <c r="B6" s="18">
        <v>2</v>
      </c>
      <c r="C6" s="18">
        <v>3</v>
      </c>
      <c r="D6" s="18">
        <v>4</v>
      </c>
      <c r="E6" s="51">
        <v>5</v>
      </c>
      <c r="F6" s="20">
        <v>6</v>
      </c>
      <c r="G6" s="20">
        <v>7</v>
      </c>
      <c r="H6" s="34">
        <v>8</v>
      </c>
      <c r="I6" s="34">
        <v>9</v>
      </c>
      <c r="J6" s="35">
        <v>10</v>
      </c>
      <c r="K6" s="19">
        <v>11</v>
      </c>
      <c r="L6" s="19">
        <v>12</v>
      </c>
    </row>
    <row r="7" spans="1:12" s="23" customFormat="1" ht="15" customHeight="1" x14ac:dyDescent="0.2">
      <c r="A7" s="20">
        <v>1</v>
      </c>
      <c r="B7" s="20" t="s">
        <v>382</v>
      </c>
      <c r="C7" s="42" t="s">
        <v>351</v>
      </c>
      <c r="D7" s="37" t="s">
        <v>142</v>
      </c>
      <c r="E7" s="55" t="s">
        <v>1</v>
      </c>
      <c r="F7" s="43" t="s">
        <v>143</v>
      </c>
      <c r="G7" s="44" t="s">
        <v>0</v>
      </c>
      <c r="H7" s="43" t="s">
        <v>21</v>
      </c>
      <c r="I7" s="40">
        <v>24</v>
      </c>
      <c r="J7" s="39" t="s">
        <v>352</v>
      </c>
      <c r="K7" s="47">
        <f t="shared" ref="K7:K38" si="0">L7/I7</f>
        <v>164.83333333333334</v>
      </c>
      <c r="L7" s="22">
        <v>3956</v>
      </c>
    </row>
    <row r="8" spans="1:12" s="23" customFormat="1" ht="28.5" customHeight="1" x14ac:dyDescent="0.2">
      <c r="A8" s="20">
        <v>2</v>
      </c>
      <c r="B8" s="20" t="s">
        <v>382</v>
      </c>
      <c r="C8" s="36" t="s">
        <v>351</v>
      </c>
      <c r="D8" s="37" t="s">
        <v>273</v>
      </c>
      <c r="E8" s="59" t="s">
        <v>15</v>
      </c>
      <c r="F8" s="38" t="s">
        <v>274</v>
      </c>
      <c r="G8" s="39" t="s">
        <v>275</v>
      </c>
      <c r="H8" s="37" t="s">
        <v>21</v>
      </c>
      <c r="I8" s="40">
        <v>2</v>
      </c>
      <c r="J8" s="39" t="s">
        <v>353</v>
      </c>
      <c r="K8" s="47">
        <f t="shared" si="0"/>
        <v>169827</v>
      </c>
      <c r="L8" s="22">
        <v>339654</v>
      </c>
    </row>
    <row r="9" spans="1:12" s="23" customFormat="1" ht="28.5" customHeight="1" x14ac:dyDescent="0.2">
      <c r="A9" s="20">
        <v>3</v>
      </c>
      <c r="B9" s="20" t="s">
        <v>382</v>
      </c>
      <c r="C9" s="36" t="s">
        <v>351</v>
      </c>
      <c r="D9" s="37" t="s">
        <v>50</v>
      </c>
      <c r="E9" s="60"/>
      <c r="F9" s="38" t="s">
        <v>51</v>
      </c>
      <c r="G9" s="39" t="s">
        <v>0</v>
      </c>
      <c r="H9" s="37" t="s">
        <v>21</v>
      </c>
      <c r="I9" s="40">
        <v>1</v>
      </c>
      <c r="J9" s="39" t="s">
        <v>360</v>
      </c>
      <c r="K9" s="47">
        <f t="shared" si="0"/>
        <v>2935</v>
      </c>
      <c r="L9" s="22">
        <v>2935</v>
      </c>
    </row>
    <row r="10" spans="1:12" s="23" customFormat="1" x14ac:dyDescent="0.2">
      <c r="A10" s="20">
        <v>4</v>
      </c>
      <c r="B10" s="20" t="s">
        <v>382</v>
      </c>
      <c r="C10" s="36" t="s">
        <v>351</v>
      </c>
      <c r="D10" s="37" t="s">
        <v>50</v>
      </c>
      <c r="E10" s="60"/>
      <c r="F10" s="38" t="s">
        <v>51</v>
      </c>
      <c r="G10" s="41" t="s">
        <v>0</v>
      </c>
      <c r="H10" s="37" t="s">
        <v>21</v>
      </c>
      <c r="I10" s="40">
        <v>1</v>
      </c>
      <c r="J10" s="39" t="s">
        <v>360</v>
      </c>
      <c r="K10" s="47">
        <f t="shared" si="0"/>
        <v>2935</v>
      </c>
      <c r="L10" s="22">
        <v>2935</v>
      </c>
    </row>
    <row r="11" spans="1:12" s="23" customFormat="1" x14ac:dyDescent="0.2">
      <c r="A11" s="20">
        <v>5</v>
      </c>
      <c r="B11" s="20" t="s">
        <v>382</v>
      </c>
      <c r="C11" s="42" t="s">
        <v>351</v>
      </c>
      <c r="D11" s="37" t="s">
        <v>326</v>
      </c>
      <c r="E11" s="60"/>
      <c r="F11" s="43" t="s">
        <v>327</v>
      </c>
      <c r="G11" s="44" t="s">
        <v>328</v>
      </c>
      <c r="H11" s="43" t="s">
        <v>21</v>
      </c>
      <c r="I11" s="40">
        <v>30</v>
      </c>
      <c r="J11" s="39" t="s">
        <v>359</v>
      </c>
      <c r="K11" s="47">
        <f t="shared" si="0"/>
        <v>26.266666666666666</v>
      </c>
      <c r="L11" s="22">
        <v>788</v>
      </c>
    </row>
    <row r="12" spans="1:12" s="23" customFormat="1" x14ac:dyDescent="0.2">
      <c r="A12" s="20">
        <v>6</v>
      </c>
      <c r="B12" s="20" t="s">
        <v>382</v>
      </c>
      <c r="C12" s="42" t="s">
        <v>351</v>
      </c>
      <c r="D12" s="37" t="s">
        <v>52</v>
      </c>
      <c r="E12" s="60"/>
      <c r="F12" s="43" t="s">
        <v>53</v>
      </c>
      <c r="G12" s="44" t="s">
        <v>54</v>
      </c>
      <c r="H12" s="43" t="s">
        <v>21</v>
      </c>
      <c r="I12" s="40">
        <v>185</v>
      </c>
      <c r="J12" s="39" t="s">
        <v>359</v>
      </c>
      <c r="K12" s="47">
        <f t="shared" si="0"/>
        <v>17.897297297297296</v>
      </c>
      <c r="L12" s="22">
        <v>3311</v>
      </c>
    </row>
    <row r="13" spans="1:12" s="23" customFormat="1" x14ac:dyDescent="0.2">
      <c r="A13" s="20">
        <v>7</v>
      </c>
      <c r="B13" s="20" t="s">
        <v>382</v>
      </c>
      <c r="C13" s="42" t="s">
        <v>351</v>
      </c>
      <c r="D13" s="37" t="s">
        <v>55</v>
      </c>
      <c r="E13" s="60"/>
      <c r="F13" s="43" t="s">
        <v>56</v>
      </c>
      <c r="G13" s="44" t="s">
        <v>329</v>
      </c>
      <c r="H13" s="43" t="s">
        <v>21</v>
      </c>
      <c r="I13" s="40">
        <v>7</v>
      </c>
      <c r="J13" s="39" t="s">
        <v>358</v>
      </c>
      <c r="K13" s="47">
        <f t="shared" si="0"/>
        <v>25.285714285714285</v>
      </c>
      <c r="L13" s="22">
        <v>177</v>
      </c>
    </row>
    <row r="14" spans="1:12" s="23" customFormat="1" x14ac:dyDescent="0.2">
      <c r="A14" s="20">
        <v>8</v>
      </c>
      <c r="B14" s="20" t="s">
        <v>382</v>
      </c>
      <c r="C14" s="42" t="s">
        <v>351</v>
      </c>
      <c r="D14" s="37" t="s">
        <v>331</v>
      </c>
      <c r="E14" s="60"/>
      <c r="F14" s="43" t="s">
        <v>332</v>
      </c>
      <c r="G14" s="44" t="s">
        <v>333</v>
      </c>
      <c r="H14" s="43" t="s">
        <v>21</v>
      </c>
      <c r="I14" s="40">
        <v>11</v>
      </c>
      <c r="J14" s="39" t="s">
        <v>359</v>
      </c>
      <c r="K14" s="47">
        <f t="shared" si="0"/>
        <v>9.3534482758620694</v>
      </c>
      <c r="L14" s="22">
        <v>102.88793103448276</v>
      </c>
    </row>
    <row r="15" spans="1:12" s="23" customFormat="1" x14ac:dyDescent="0.2">
      <c r="A15" s="20">
        <v>9</v>
      </c>
      <c r="B15" s="20" t="s">
        <v>382</v>
      </c>
      <c r="C15" s="42" t="s">
        <v>351</v>
      </c>
      <c r="D15" s="37" t="s">
        <v>331</v>
      </c>
      <c r="E15" s="60"/>
      <c r="F15" s="43" t="s">
        <v>332</v>
      </c>
      <c r="G15" s="44" t="s">
        <v>333</v>
      </c>
      <c r="H15" s="43" t="s">
        <v>21</v>
      </c>
      <c r="I15" s="40">
        <v>31</v>
      </c>
      <c r="J15" s="39" t="s">
        <v>359</v>
      </c>
      <c r="K15" s="47">
        <f t="shared" si="0"/>
        <v>9.3534482758620694</v>
      </c>
      <c r="L15" s="22">
        <v>289.95689655172413</v>
      </c>
    </row>
    <row r="16" spans="1:12" s="23" customFormat="1" x14ac:dyDescent="0.2">
      <c r="A16" s="20">
        <v>10</v>
      </c>
      <c r="B16" s="20" t="s">
        <v>382</v>
      </c>
      <c r="C16" s="36" t="s">
        <v>351</v>
      </c>
      <c r="D16" s="37" t="s">
        <v>331</v>
      </c>
      <c r="E16" s="60"/>
      <c r="F16" s="38" t="s">
        <v>332</v>
      </c>
      <c r="G16" s="41" t="s">
        <v>333</v>
      </c>
      <c r="H16" s="37" t="s">
        <v>21</v>
      </c>
      <c r="I16" s="40">
        <v>74</v>
      </c>
      <c r="J16" s="39" t="s">
        <v>359</v>
      </c>
      <c r="K16" s="47">
        <f t="shared" si="0"/>
        <v>9.3534482758620694</v>
      </c>
      <c r="L16" s="22">
        <v>692.15517241379314</v>
      </c>
    </row>
    <row r="17" spans="1:12" s="23" customFormat="1" x14ac:dyDescent="0.2">
      <c r="A17" s="20">
        <v>11</v>
      </c>
      <c r="B17" s="20" t="s">
        <v>382</v>
      </c>
      <c r="C17" s="36" t="s">
        <v>351</v>
      </c>
      <c r="D17" s="37" t="s">
        <v>60</v>
      </c>
      <c r="E17" s="60"/>
      <c r="F17" s="38" t="s">
        <v>61</v>
      </c>
      <c r="G17" s="41" t="s">
        <v>62</v>
      </c>
      <c r="H17" s="37" t="s">
        <v>21</v>
      </c>
      <c r="I17" s="40">
        <v>19</v>
      </c>
      <c r="J17" s="39" t="s">
        <v>358</v>
      </c>
      <c r="K17" s="47">
        <f t="shared" si="0"/>
        <v>14.368421052631579</v>
      </c>
      <c r="L17" s="22">
        <v>273</v>
      </c>
    </row>
    <row r="18" spans="1:12" s="23" customFormat="1" x14ac:dyDescent="0.2">
      <c r="A18" s="20">
        <v>12</v>
      </c>
      <c r="B18" s="20" t="s">
        <v>382</v>
      </c>
      <c r="C18" s="36" t="s">
        <v>351</v>
      </c>
      <c r="D18" s="37" t="s">
        <v>63</v>
      </c>
      <c r="E18" s="60"/>
      <c r="F18" s="38" t="s">
        <v>64</v>
      </c>
      <c r="G18" s="41" t="s">
        <v>26</v>
      </c>
      <c r="H18" s="37" t="s">
        <v>21</v>
      </c>
      <c r="I18" s="40">
        <v>1</v>
      </c>
      <c r="J18" s="39" t="s">
        <v>353</v>
      </c>
      <c r="K18" s="47">
        <f t="shared" si="0"/>
        <v>245</v>
      </c>
      <c r="L18" s="22">
        <v>245</v>
      </c>
    </row>
    <row r="19" spans="1:12" s="23" customFormat="1" x14ac:dyDescent="0.2">
      <c r="A19" s="20">
        <v>13</v>
      </c>
      <c r="B19" s="20" t="s">
        <v>382</v>
      </c>
      <c r="C19" s="21" t="s">
        <v>351</v>
      </c>
      <c r="D19" s="37" t="s">
        <v>254</v>
      </c>
      <c r="E19" s="60"/>
      <c r="F19" s="39" t="s">
        <v>255</v>
      </c>
      <c r="G19" s="39" t="s">
        <v>256</v>
      </c>
      <c r="H19" s="37" t="s">
        <v>21</v>
      </c>
      <c r="I19" s="40">
        <v>25</v>
      </c>
      <c r="J19" s="39" t="s">
        <v>353</v>
      </c>
      <c r="K19" s="47">
        <f t="shared" si="0"/>
        <v>2.04</v>
      </c>
      <c r="L19" s="22">
        <v>51</v>
      </c>
    </row>
    <row r="20" spans="1:12" s="23" customFormat="1" x14ac:dyDescent="0.2">
      <c r="A20" s="20">
        <v>14</v>
      </c>
      <c r="B20" s="20" t="s">
        <v>382</v>
      </c>
      <c r="C20" s="21" t="s">
        <v>351</v>
      </c>
      <c r="D20" s="37" t="s">
        <v>254</v>
      </c>
      <c r="E20" s="60"/>
      <c r="F20" s="39" t="s">
        <v>255</v>
      </c>
      <c r="G20" s="39" t="s">
        <v>256</v>
      </c>
      <c r="H20" s="37" t="s">
        <v>21</v>
      </c>
      <c r="I20" s="40">
        <v>5</v>
      </c>
      <c r="J20" s="39" t="s">
        <v>353</v>
      </c>
      <c r="K20" s="47">
        <f t="shared" si="0"/>
        <v>2.04</v>
      </c>
      <c r="L20" s="22">
        <v>10.199999999999999</v>
      </c>
    </row>
    <row r="21" spans="1:12" s="23" customFormat="1" x14ac:dyDescent="0.2">
      <c r="A21" s="20">
        <v>15</v>
      </c>
      <c r="B21" s="20" t="s">
        <v>382</v>
      </c>
      <c r="C21" s="21" t="s">
        <v>351</v>
      </c>
      <c r="D21" s="37" t="s">
        <v>285</v>
      </c>
      <c r="E21" s="61"/>
      <c r="F21" s="39" t="s">
        <v>286</v>
      </c>
      <c r="G21" s="39" t="s">
        <v>286</v>
      </c>
      <c r="H21" s="37" t="s">
        <v>22</v>
      </c>
      <c r="I21" s="40">
        <v>12.541</v>
      </c>
      <c r="J21" s="39" t="s">
        <v>353</v>
      </c>
      <c r="K21" s="47">
        <f t="shared" si="0"/>
        <v>11.003907184435052</v>
      </c>
      <c r="L21" s="22">
        <v>138</v>
      </c>
    </row>
    <row r="22" spans="1:12" s="23" customFormat="1" ht="25.5" x14ac:dyDescent="0.2">
      <c r="A22" s="20">
        <v>16</v>
      </c>
      <c r="B22" s="20" t="s">
        <v>382</v>
      </c>
      <c r="C22" s="42" t="s">
        <v>350</v>
      </c>
      <c r="D22" s="37" t="s">
        <v>343</v>
      </c>
      <c r="E22" s="56" t="s">
        <v>6</v>
      </c>
      <c r="F22" s="43" t="s">
        <v>344</v>
      </c>
      <c r="G22" s="44" t="s">
        <v>345</v>
      </c>
      <c r="H22" s="43" t="s">
        <v>23</v>
      </c>
      <c r="I22" s="53">
        <v>1</v>
      </c>
      <c r="J22" s="54" t="s">
        <v>353</v>
      </c>
      <c r="K22" s="47">
        <f t="shared" si="0"/>
        <v>2362215</v>
      </c>
      <c r="L22" s="22">
        <v>2362215</v>
      </c>
    </row>
    <row r="23" spans="1:12" s="23" customFormat="1" ht="25.5" x14ac:dyDescent="0.2">
      <c r="A23" s="20">
        <v>17</v>
      </c>
      <c r="B23" s="20" t="s">
        <v>382</v>
      </c>
      <c r="C23" s="36" t="s">
        <v>350</v>
      </c>
      <c r="D23" s="37" t="s">
        <v>270</v>
      </c>
      <c r="E23" s="56" t="s">
        <v>16</v>
      </c>
      <c r="F23" s="38" t="s">
        <v>271</v>
      </c>
      <c r="G23" s="39" t="s">
        <v>272</v>
      </c>
      <c r="H23" s="37" t="s">
        <v>21</v>
      </c>
      <c r="I23" s="40">
        <v>1</v>
      </c>
      <c r="J23" s="39" t="s">
        <v>355</v>
      </c>
      <c r="K23" s="47">
        <f t="shared" si="0"/>
        <v>946830</v>
      </c>
      <c r="L23" s="22">
        <v>946830</v>
      </c>
    </row>
    <row r="24" spans="1:12" s="23" customFormat="1" ht="25.5" x14ac:dyDescent="0.2">
      <c r="A24" s="20">
        <v>18</v>
      </c>
      <c r="B24" s="20" t="s">
        <v>382</v>
      </c>
      <c r="C24" s="36" t="s">
        <v>350</v>
      </c>
      <c r="D24" s="37" t="s">
        <v>37</v>
      </c>
      <c r="E24" s="56" t="s">
        <v>2</v>
      </c>
      <c r="F24" s="41" t="s">
        <v>38</v>
      </c>
      <c r="G24" s="39" t="s">
        <v>292</v>
      </c>
      <c r="H24" s="37" t="s">
        <v>21</v>
      </c>
      <c r="I24" s="40">
        <v>1</v>
      </c>
      <c r="J24" s="39" t="s">
        <v>355</v>
      </c>
      <c r="K24" s="47">
        <f t="shared" si="0"/>
        <v>1024734</v>
      </c>
      <c r="L24" s="22">
        <v>1024734</v>
      </c>
    </row>
    <row r="25" spans="1:12" s="23" customFormat="1" x14ac:dyDescent="0.2">
      <c r="A25" s="20">
        <v>19</v>
      </c>
      <c r="B25" s="20" t="s">
        <v>382</v>
      </c>
      <c r="C25" s="36" t="s">
        <v>350</v>
      </c>
      <c r="D25" s="37" t="s">
        <v>267</v>
      </c>
      <c r="E25" s="59" t="s">
        <v>3</v>
      </c>
      <c r="F25" s="38" t="s">
        <v>268</v>
      </c>
      <c r="G25" s="39" t="s">
        <v>269</v>
      </c>
      <c r="H25" s="37" t="s">
        <v>21</v>
      </c>
      <c r="I25" s="40">
        <v>1</v>
      </c>
      <c r="J25" s="39" t="s">
        <v>355</v>
      </c>
      <c r="K25" s="47">
        <f t="shared" si="0"/>
        <v>9936</v>
      </c>
      <c r="L25" s="22">
        <v>9936</v>
      </c>
    </row>
    <row r="26" spans="1:12" s="23" customFormat="1" x14ac:dyDescent="0.2">
      <c r="A26" s="20">
        <v>20</v>
      </c>
      <c r="B26" s="20" t="s">
        <v>382</v>
      </c>
      <c r="C26" s="42" t="s">
        <v>351</v>
      </c>
      <c r="D26" s="37" t="s">
        <v>57</v>
      </c>
      <c r="E26" s="60"/>
      <c r="F26" s="43" t="s">
        <v>58</v>
      </c>
      <c r="G26" s="44" t="s">
        <v>59</v>
      </c>
      <c r="H26" s="43" t="s">
        <v>21</v>
      </c>
      <c r="I26" s="40">
        <v>33</v>
      </c>
      <c r="J26" s="39" t="s">
        <v>365</v>
      </c>
      <c r="K26" s="47">
        <f t="shared" si="0"/>
        <v>20.6875</v>
      </c>
      <c r="L26" s="22">
        <v>682.6875</v>
      </c>
    </row>
    <row r="27" spans="1:12" s="23" customFormat="1" ht="25.5" x14ac:dyDescent="0.2">
      <c r="A27" s="20">
        <v>21</v>
      </c>
      <c r="B27" s="20" t="s">
        <v>382</v>
      </c>
      <c r="C27" s="42" t="s">
        <v>351</v>
      </c>
      <c r="D27" s="37" t="s">
        <v>57</v>
      </c>
      <c r="E27" s="60"/>
      <c r="F27" s="43" t="s">
        <v>58</v>
      </c>
      <c r="G27" s="44" t="s">
        <v>330</v>
      </c>
      <c r="H27" s="43" t="s">
        <v>21</v>
      </c>
      <c r="I27" s="40">
        <v>15</v>
      </c>
      <c r="J27" s="39" t="s">
        <v>363</v>
      </c>
      <c r="K27" s="47">
        <f t="shared" si="0"/>
        <v>20.6875</v>
      </c>
      <c r="L27" s="22">
        <v>310.3125</v>
      </c>
    </row>
    <row r="28" spans="1:12" s="23" customFormat="1" x14ac:dyDescent="0.2">
      <c r="A28" s="20">
        <v>22</v>
      </c>
      <c r="B28" s="20" t="s">
        <v>382</v>
      </c>
      <c r="C28" s="36" t="s">
        <v>351</v>
      </c>
      <c r="D28" s="37" t="s">
        <v>63</v>
      </c>
      <c r="E28" s="60"/>
      <c r="F28" s="38" t="s">
        <v>64</v>
      </c>
      <c r="G28" s="41" t="s">
        <v>65</v>
      </c>
      <c r="H28" s="37" t="s">
        <v>21</v>
      </c>
      <c r="I28" s="40">
        <v>10</v>
      </c>
      <c r="J28" s="39" t="s">
        <v>365</v>
      </c>
      <c r="K28" s="47">
        <f t="shared" si="0"/>
        <v>18.600000000000001</v>
      </c>
      <c r="L28" s="22">
        <v>186</v>
      </c>
    </row>
    <row r="29" spans="1:12" s="23" customFormat="1" ht="38.25" x14ac:dyDescent="0.2">
      <c r="A29" s="20">
        <v>23</v>
      </c>
      <c r="B29" s="20" t="s">
        <v>382</v>
      </c>
      <c r="C29" s="21" t="s">
        <v>350</v>
      </c>
      <c r="D29" s="37" t="s">
        <v>323</v>
      </c>
      <c r="E29" s="61"/>
      <c r="F29" s="39" t="s">
        <v>324</v>
      </c>
      <c r="G29" s="39" t="s">
        <v>325</v>
      </c>
      <c r="H29" s="37" t="s">
        <v>21</v>
      </c>
      <c r="I29" s="40">
        <v>2</v>
      </c>
      <c r="J29" s="39" t="s">
        <v>355</v>
      </c>
      <c r="K29" s="47">
        <f t="shared" si="0"/>
        <v>10187.5</v>
      </c>
      <c r="L29" s="22">
        <v>20375</v>
      </c>
    </row>
    <row r="30" spans="1:12" s="23" customFormat="1" x14ac:dyDescent="0.2">
      <c r="A30" s="20">
        <v>24</v>
      </c>
      <c r="B30" s="20" t="s">
        <v>382</v>
      </c>
      <c r="C30" s="36" t="s">
        <v>350</v>
      </c>
      <c r="D30" s="37" t="s">
        <v>320</v>
      </c>
      <c r="E30" s="56" t="s">
        <v>4</v>
      </c>
      <c r="F30" s="38" t="s">
        <v>321</v>
      </c>
      <c r="G30" s="41" t="s">
        <v>322</v>
      </c>
      <c r="H30" s="37" t="s">
        <v>23</v>
      </c>
      <c r="I30" s="45">
        <v>1</v>
      </c>
      <c r="J30" s="39" t="s">
        <v>353</v>
      </c>
      <c r="K30" s="47">
        <f t="shared" si="0"/>
        <v>658125</v>
      </c>
      <c r="L30" s="22">
        <v>658125</v>
      </c>
    </row>
    <row r="31" spans="1:12" s="23" customFormat="1" x14ac:dyDescent="0.2">
      <c r="A31" s="20">
        <v>25</v>
      </c>
      <c r="B31" s="20" t="s">
        <v>382</v>
      </c>
      <c r="C31" s="36" t="s">
        <v>351</v>
      </c>
      <c r="D31" s="37" t="s">
        <v>311</v>
      </c>
      <c r="E31" s="59" t="s">
        <v>5</v>
      </c>
      <c r="F31" s="38" t="s">
        <v>312</v>
      </c>
      <c r="G31" s="41" t="s">
        <v>313</v>
      </c>
      <c r="H31" s="37" t="s">
        <v>21</v>
      </c>
      <c r="I31" s="40">
        <v>50</v>
      </c>
      <c r="J31" s="39" t="s">
        <v>356</v>
      </c>
      <c r="K31" s="47">
        <f t="shared" si="0"/>
        <v>95.46</v>
      </c>
      <c r="L31" s="22">
        <v>4773</v>
      </c>
    </row>
    <row r="32" spans="1:12" s="23" customFormat="1" ht="25.5" x14ac:dyDescent="0.2">
      <c r="A32" s="20">
        <v>26</v>
      </c>
      <c r="B32" s="20" t="s">
        <v>382</v>
      </c>
      <c r="C32" s="36" t="s">
        <v>350</v>
      </c>
      <c r="D32" s="37" t="s">
        <v>317</v>
      </c>
      <c r="E32" s="60"/>
      <c r="F32" s="38" t="s">
        <v>318</v>
      </c>
      <c r="G32" s="41" t="s">
        <v>319</v>
      </c>
      <c r="H32" s="37" t="s">
        <v>21</v>
      </c>
      <c r="I32" s="40">
        <v>1</v>
      </c>
      <c r="J32" s="39" t="s">
        <v>361</v>
      </c>
      <c r="K32" s="47">
        <f t="shared" si="0"/>
        <v>316778</v>
      </c>
      <c r="L32" s="22">
        <v>316778</v>
      </c>
    </row>
    <row r="33" spans="1:12" s="23" customFormat="1" x14ac:dyDescent="0.2">
      <c r="A33" s="20">
        <v>27</v>
      </c>
      <c r="B33" s="20" t="s">
        <v>382</v>
      </c>
      <c r="C33" s="36" t="s">
        <v>351</v>
      </c>
      <c r="D33" s="37" t="s">
        <v>63</v>
      </c>
      <c r="E33" s="60"/>
      <c r="F33" s="38" t="s">
        <v>64</v>
      </c>
      <c r="G33" s="41" t="s">
        <v>65</v>
      </c>
      <c r="H33" s="37" t="s">
        <v>21</v>
      </c>
      <c r="I33" s="40">
        <v>355</v>
      </c>
      <c r="J33" s="39" t="s">
        <v>366</v>
      </c>
      <c r="K33" s="47">
        <f t="shared" si="0"/>
        <v>20.814084507042253</v>
      </c>
      <c r="L33" s="22">
        <v>7389</v>
      </c>
    </row>
    <row r="34" spans="1:12" s="23" customFormat="1" x14ac:dyDescent="0.2">
      <c r="A34" s="20">
        <v>28</v>
      </c>
      <c r="B34" s="20" t="s">
        <v>382</v>
      </c>
      <c r="C34" s="36" t="s">
        <v>351</v>
      </c>
      <c r="D34" s="37" t="s">
        <v>66</v>
      </c>
      <c r="E34" s="60"/>
      <c r="F34" s="38" t="s">
        <v>67</v>
      </c>
      <c r="G34" s="41" t="s">
        <v>346</v>
      </c>
      <c r="H34" s="37" t="s">
        <v>21</v>
      </c>
      <c r="I34" s="40">
        <v>61</v>
      </c>
      <c r="J34" s="39" t="s">
        <v>366</v>
      </c>
      <c r="K34" s="47">
        <f t="shared" si="0"/>
        <v>63.491803278688522</v>
      </c>
      <c r="L34" s="22">
        <v>3873</v>
      </c>
    </row>
    <row r="35" spans="1:12" s="23" customFormat="1" x14ac:dyDescent="0.2">
      <c r="A35" s="20">
        <v>29</v>
      </c>
      <c r="B35" s="20" t="s">
        <v>382</v>
      </c>
      <c r="C35" s="36" t="s">
        <v>351</v>
      </c>
      <c r="D35" s="37" t="s">
        <v>66</v>
      </c>
      <c r="E35" s="60"/>
      <c r="F35" s="38" t="s">
        <v>67</v>
      </c>
      <c r="G35" s="41" t="s">
        <v>347</v>
      </c>
      <c r="H35" s="37" t="s">
        <v>21</v>
      </c>
      <c r="I35" s="40">
        <v>1</v>
      </c>
      <c r="J35" s="39" t="s">
        <v>366</v>
      </c>
      <c r="K35" s="47">
        <f t="shared" si="0"/>
        <v>63.491803278688522</v>
      </c>
      <c r="L35" s="22">
        <v>63.491803278688522</v>
      </c>
    </row>
    <row r="36" spans="1:12" s="23" customFormat="1" x14ac:dyDescent="0.2">
      <c r="A36" s="20">
        <v>30</v>
      </c>
      <c r="B36" s="20" t="s">
        <v>382</v>
      </c>
      <c r="C36" s="36" t="s">
        <v>351</v>
      </c>
      <c r="D36" s="37" t="s">
        <v>66</v>
      </c>
      <c r="E36" s="60"/>
      <c r="F36" s="38" t="s">
        <v>67</v>
      </c>
      <c r="G36" s="41" t="s">
        <v>347</v>
      </c>
      <c r="H36" s="37" t="s">
        <v>21</v>
      </c>
      <c r="I36" s="40">
        <v>17</v>
      </c>
      <c r="J36" s="39" t="s">
        <v>366</v>
      </c>
      <c r="K36" s="47">
        <f t="shared" si="0"/>
        <v>20.882352941176471</v>
      </c>
      <c r="L36" s="22">
        <v>355</v>
      </c>
    </row>
    <row r="37" spans="1:12" s="23" customFormat="1" x14ac:dyDescent="0.2">
      <c r="A37" s="20">
        <v>31</v>
      </c>
      <c r="B37" s="20" t="s">
        <v>382</v>
      </c>
      <c r="C37" s="36" t="s">
        <v>351</v>
      </c>
      <c r="D37" s="37" t="s">
        <v>66</v>
      </c>
      <c r="E37" s="60"/>
      <c r="F37" s="38" t="s">
        <v>67</v>
      </c>
      <c r="G37" s="41" t="s">
        <v>67</v>
      </c>
      <c r="H37" s="37" t="s">
        <v>21</v>
      </c>
      <c r="I37" s="40">
        <v>51</v>
      </c>
      <c r="J37" s="39" t="s">
        <v>366</v>
      </c>
      <c r="K37" s="47">
        <f t="shared" si="0"/>
        <v>24.764705882352942</v>
      </c>
      <c r="L37" s="22">
        <v>1263</v>
      </c>
    </row>
    <row r="38" spans="1:12" s="23" customFormat="1" x14ac:dyDescent="0.2">
      <c r="A38" s="20">
        <v>32</v>
      </c>
      <c r="B38" s="20" t="s">
        <v>382</v>
      </c>
      <c r="C38" s="36" t="s">
        <v>351</v>
      </c>
      <c r="D38" s="37" t="s">
        <v>348</v>
      </c>
      <c r="E38" s="61"/>
      <c r="F38" s="38" t="s">
        <v>349</v>
      </c>
      <c r="G38" s="41" t="s">
        <v>349</v>
      </c>
      <c r="H38" s="37" t="s">
        <v>21</v>
      </c>
      <c r="I38" s="40">
        <v>3</v>
      </c>
      <c r="J38" s="39" t="s">
        <v>366</v>
      </c>
      <c r="K38" s="47">
        <f t="shared" si="0"/>
        <v>23.333333333333332</v>
      </c>
      <c r="L38" s="22">
        <v>70</v>
      </c>
    </row>
    <row r="39" spans="1:12" s="23" customFormat="1" ht="38.25" x14ac:dyDescent="0.2">
      <c r="A39" s="20">
        <v>33</v>
      </c>
      <c r="B39" s="20" t="s">
        <v>382</v>
      </c>
      <c r="C39" s="36" t="s">
        <v>350</v>
      </c>
      <c r="D39" s="37" t="s">
        <v>340</v>
      </c>
      <c r="E39" s="56" t="s">
        <v>20</v>
      </c>
      <c r="F39" s="38" t="s">
        <v>341</v>
      </c>
      <c r="G39" s="41" t="s">
        <v>342</v>
      </c>
      <c r="H39" s="37" t="s">
        <v>23</v>
      </c>
      <c r="I39" s="45">
        <v>1</v>
      </c>
      <c r="J39" s="39" t="s">
        <v>355</v>
      </c>
      <c r="K39" s="47">
        <f t="shared" ref="K39:K70" si="1">L39/I39</f>
        <v>316778</v>
      </c>
      <c r="L39" s="22">
        <v>316778</v>
      </c>
    </row>
    <row r="40" spans="1:12" s="23" customFormat="1" x14ac:dyDescent="0.2">
      <c r="A40" s="20">
        <v>34</v>
      </c>
      <c r="B40" s="20" t="s">
        <v>382</v>
      </c>
      <c r="C40" s="36" t="s">
        <v>350</v>
      </c>
      <c r="D40" s="37" t="s">
        <v>308</v>
      </c>
      <c r="E40" s="56" t="s">
        <v>7</v>
      </c>
      <c r="F40" s="38" t="s">
        <v>309</v>
      </c>
      <c r="G40" s="41" t="s">
        <v>310</v>
      </c>
      <c r="H40" s="37" t="s">
        <v>21</v>
      </c>
      <c r="I40" s="40">
        <v>1</v>
      </c>
      <c r="J40" s="39" t="s">
        <v>355</v>
      </c>
      <c r="K40" s="47">
        <f t="shared" si="1"/>
        <v>44318</v>
      </c>
      <c r="L40" s="22">
        <v>44318</v>
      </c>
    </row>
    <row r="41" spans="1:12" s="23" customFormat="1" ht="51" x14ac:dyDescent="0.2">
      <c r="A41" s="20">
        <v>35</v>
      </c>
      <c r="B41" s="20" t="s">
        <v>382</v>
      </c>
      <c r="C41" s="36" t="s">
        <v>351</v>
      </c>
      <c r="D41" s="37" t="s">
        <v>45</v>
      </c>
      <c r="E41" s="56" t="s">
        <v>10</v>
      </c>
      <c r="F41" s="38" t="s">
        <v>46</v>
      </c>
      <c r="G41" s="41" t="s">
        <v>368</v>
      </c>
      <c r="H41" s="37" t="s">
        <v>21</v>
      </c>
      <c r="I41" s="40">
        <v>23</v>
      </c>
      <c r="J41" s="39" t="s">
        <v>353</v>
      </c>
      <c r="K41" s="47">
        <f t="shared" si="1"/>
        <v>922.52083333333337</v>
      </c>
      <c r="L41" s="22">
        <v>21217.979166666668</v>
      </c>
    </row>
    <row r="42" spans="1:12" s="23" customFormat="1" x14ac:dyDescent="0.2">
      <c r="A42" s="20">
        <v>36</v>
      </c>
      <c r="B42" s="20" t="s">
        <v>382</v>
      </c>
      <c r="C42" s="36" t="s">
        <v>351</v>
      </c>
      <c r="D42" s="37" t="s">
        <v>45</v>
      </c>
      <c r="E42" s="56" t="s">
        <v>10</v>
      </c>
      <c r="F42" s="38" t="s">
        <v>46</v>
      </c>
      <c r="G42" s="41" t="s">
        <v>299</v>
      </c>
      <c r="H42" s="37" t="s">
        <v>21</v>
      </c>
      <c r="I42" s="40">
        <v>25</v>
      </c>
      <c r="J42" s="39" t="s">
        <v>356</v>
      </c>
      <c r="K42" s="47">
        <f t="shared" si="1"/>
        <v>922.52083333333348</v>
      </c>
      <c r="L42" s="22">
        <v>23063.020833333336</v>
      </c>
    </row>
    <row r="43" spans="1:12" s="23" customFormat="1" x14ac:dyDescent="0.2">
      <c r="A43" s="20">
        <v>37</v>
      </c>
      <c r="B43" s="20" t="s">
        <v>382</v>
      </c>
      <c r="C43" s="36" t="s">
        <v>351</v>
      </c>
      <c r="D43" s="37" t="s">
        <v>334</v>
      </c>
      <c r="E43" s="59" t="s">
        <v>17</v>
      </c>
      <c r="F43" s="38" t="s">
        <v>335</v>
      </c>
      <c r="G43" s="41" t="s">
        <v>336</v>
      </c>
      <c r="H43" s="37" t="s">
        <v>21</v>
      </c>
      <c r="I43" s="40">
        <v>1</v>
      </c>
      <c r="J43" s="39" t="s">
        <v>353</v>
      </c>
      <c r="K43" s="47">
        <f t="shared" si="1"/>
        <v>8728</v>
      </c>
      <c r="L43" s="22">
        <v>8728</v>
      </c>
    </row>
    <row r="44" spans="1:12" s="23" customFormat="1" ht="25.5" x14ac:dyDescent="0.2">
      <c r="A44" s="20">
        <v>38</v>
      </c>
      <c r="B44" s="20" t="s">
        <v>382</v>
      </c>
      <c r="C44" s="36" t="s">
        <v>350</v>
      </c>
      <c r="D44" s="37" t="s">
        <v>276</v>
      </c>
      <c r="E44" s="61"/>
      <c r="F44" s="38" t="s">
        <v>277</v>
      </c>
      <c r="G44" s="41" t="s">
        <v>278</v>
      </c>
      <c r="H44" s="37" t="s">
        <v>21</v>
      </c>
      <c r="I44" s="40">
        <v>1</v>
      </c>
      <c r="J44" s="39" t="s">
        <v>356</v>
      </c>
      <c r="K44" s="47">
        <f t="shared" si="1"/>
        <v>95908</v>
      </c>
      <c r="L44" s="22">
        <v>95908</v>
      </c>
    </row>
    <row r="45" spans="1:12" s="23" customFormat="1" ht="25.5" x14ac:dyDescent="0.2">
      <c r="A45" s="20">
        <v>39</v>
      </c>
      <c r="B45" s="20" t="s">
        <v>382</v>
      </c>
      <c r="C45" s="36" t="s">
        <v>351</v>
      </c>
      <c r="D45" s="37" t="s">
        <v>84</v>
      </c>
      <c r="E45" s="59" t="s">
        <v>12</v>
      </c>
      <c r="F45" s="38" t="s">
        <v>85</v>
      </c>
      <c r="G45" s="41" t="s">
        <v>86</v>
      </c>
      <c r="H45" s="37" t="s">
        <v>21</v>
      </c>
      <c r="I45" s="40">
        <v>90</v>
      </c>
      <c r="J45" s="39" t="s">
        <v>356</v>
      </c>
      <c r="K45" s="47">
        <f t="shared" si="1"/>
        <v>519.14117647058822</v>
      </c>
      <c r="L45" s="22">
        <v>46722.705882352937</v>
      </c>
    </row>
    <row r="46" spans="1:12" s="23" customFormat="1" ht="25.5" x14ac:dyDescent="0.2">
      <c r="A46" s="20">
        <v>40</v>
      </c>
      <c r="B46" s="20" t="s">
        <v>382</v>
      </c>
      <c r="C46" s="36" t="s">
        <v>351</v>
      </c>
      <c r="D46" s="37" t="s">
        <v>84</v>
      </c>
      <c r="E46" s="60"/>
      <c r="F46" s="38" t="s">
        <v>85</v>
      </c>
      <c r="G46" s="41" t="s">
        <v>86</v>
      </c>
      <c r="H46" s="37" t="s">
        <v>21</v>
      </c>
      <c r="I46" s="40">
        <v>80</v>
      </c>
      <c r="J46" s="39" t="s">
        <v>356</v>
      </c>
      <c r="K46" s="47">
        <f t="shared" si="1"/>
        <v>519.14117647058822</v>
      </c>
      <c r="L46" s="22">
        <v>41531.294117647056</v>
      </c>
    </row>
    <row r="47" spans="1:12" s="23" customFormat="1" ht="20.25" customHeight="1" x14ac:dyDescent="0.2">
      <c r="A47" s="20">
        <v>41</v>
      </c>
      <c r="B47" s="20" t="s">
        <v>382</v>
      </c>
      <c r="C47" s="36" t="s">
        <v>351</v>
      </c>
      <c r="D47" s="37" t="s">
        <v>87</v>
      </c>
      <c r="E47" s="60"/>
      <c r="F47" s="38" t="s">
        <v>88</v>
      </c>
      <c r="G47" s="41" t="s">
        <v>89</v>
      </c>
      <c r="H47" s="37" t="s">
        <v>21</v>
      </c>
      <c r="I47" s="40">
        <v>1</v>
      </c>
      <c r="J47" s="39" t="s">
        <v>356</v>
      </c>
      <c r="K47" s="47">
        <f t="shared" si="1"/>
        <v>13594</v>
      </c>
      <c r="L47" s="22">
        <v>13594</v>
      </c>
    </row>
    <row r="48" spans="1:12" s="23" customFormat="1" ht="25.5" x14ac:dyDescent="0.2">
      <c r="A48" s="20">
        <v>42</v>
      </c>
      <c r="B48" s="20" t="s">
        <v>382</v>
      </c>
      <c r="C48" s="36" t="s">
        <v>351</v>
      </c>
      <c r="D48" s="37" t="s">
        <v>90</v>
      </c>
      <c r="E48" s="60"/>
      <c r="F48" s="38" t="s">
        <v>91</v>
      </c>
      <c r="G48" s="41" t="s">
        <v>92</v>
      </c>
      <c r="H48" s="37" t="s">
        <v>21</v>
      </c>
      <c r="I48" s="40">
        <v>3</v>
      </c>
      <c r="J48" s="39" t="s">
        <v>356</v>
      </c>
      <c r="K48" s="47">
        <f t="shared" si="1"/>
        <v>17918.666666666668</v>
      </c>
      <c r="L48" s="22">
        <v>53756</v>
      </c>
    </row>
    <row r="49" spans="1:12" s="23" customFormat="1" x14ac:dyDescent="0.2">
      <c r="A49" s="20">
        <v>43</v>
      </c>
      <c r="B49" s="20" t="s">
        <v>382</v>
      </c>
      <c r="C49" s="36" t="s">
        <v>351</v>
      </c>
      <c r="D49" s="37" t="s">
        <v>93</v>
      </c>
      <c r="E49" s="60"/>
      <c r="F49" s="38" t="s">
        <v>94</v>
      </c>
      <c r="G49" s="41" t="s">
        <v>95</v>
      </c>
      <c r="H49" s="37" t="s">
        <v>21</v>
      </c>
      <c r="I49" s="40">
        <v>3</v>
      </c>
      <c r="J49" s="39" t="s">
        <v>356</v>
      </c>
      <c r="K49" s="47">
        <f t="shared" si="1"/>
        <v>5269.666666666667</v>
      </c>
      <c r="L49" s="22">
        <v>15809</v>
      </c>
    </row>
    <row r="50" spans="1:12" s="23" customFormat="1" x14ac:dyDescent="0.2">
      <c r="A50" s="20">
        <v>44</v>
      </c>
      <c r="B50" s="20" t="s">
        <v>382</v>
      </c>
      <c r="C50" s="36" t="s">
        <v>351</v>
      </c>
      <c r="D50" s="37" t="s">
        <v>96</v>
      </c>
      <c r="E50" s="60"/>
      <c r="F50" s="38" t="s">
        <v>97</v>
      </c>
      <c r="G50" s="41" t="s">
        <v>98</v>
      </c>
      <c r="H50" s="37" t="s">
        <v>21</v>
      </c>
      <c r="I50" s="40">
        <v>1</v>
      </c>
      <c r="J50" s="39" t="s">
        <v>356</v>
      </c>
      <c r="K50" s="47">
        <f t="shared" si="1"/>
        <v>3050</v>
      </c>
      <c r="L50" s="22">
        <v>3050</v>
      </c>
    </row>
    <row r="51" spans="1:12" s="23" customFormat="1" x14ac:dyDescent="0.2">
      <c r="A51" s="20">
        <v>45</v>
      </c>
      <c r="B51" s="20" t="s">
        <v>382</v>
      </c>
      <c r="C51" s="36" t="s">
        <v>351</v>
      </c>
      <c r="D51" s="37" t="s">
        <v>96</v>
      </c>
      <c r="E51" s="60"/>
      <c r="F51" s="38" t="s">
        <v>97</v>
      </c>
      <c r="G51" s="41" t="s">
        <v>98</v>
      </c>
      <c r="H51" s="37" t="s">
        <v>21</v>
      </c>
      <c r="I51" s="40">
        <v>2</v>
      </c>
      <c r="J51" s="39" t="s">
        <v>356</v>
      </c>
      <c r="K51" s="47">
        <f t="shared" si="1"/>
        <v>2537.5</v>
      </c>
      <c r="L51" s="22">
        <v>5075</v>
      </c>
    </row>
    <row r="52" spans="1:12" s="23" customFormat="1" x14ac:dyDescent="0.2">
      <c r="A52" s="20">
        <v>46</v>
      </c>
      <c r="B52" s="20" t="s">
        <v>382</v>
      </c>
      <c r="C52" s="36" t="s">
        <v>351</v>
      </c>
      <c r="D52" s="37" t="s">
        <v>27</v>
      </c>
      <c r="E52" s="60"/>
      <c r="F52" s="38" t="s">
        <v>28</v>
      </c>
      <c r="G52" s="41" t="s">
        <v>29</v>
      </c>
      <c r="H52" s="37" t="s">
        <v>21</v>
      </c>
      <c r="I52" s="40">
        <v>5</v>
      </c>
      <c r="J52" s="39" t="s">
        <v>356</v>
      </c>
      <c r="K52" s="47">
        <f t="shared" si="1"/>
        <v>3</v>
      </c>
      <c r="L52" s="22">
        <v>15</v>
      </c>
    </row>
    <row r="53" spans="1:12" s="23" customFormat="1" x14ac:dyDescent="0.2">
      <c r="A53" s="20">
        <v>47</v>
      </c>
      <c r="B53" s="20" t="s">
        <v>382</v>
      </c>
      <c r="C53" s="36" t="s">
        <v>351</v>
      </c>
      <c r="D53" s="37" t="s">
        <v>279</v>
      </c>
      <c r="E53" s="60"/>
      <c r="F53" s="38" t="s">
        <v>280</v>
      </c>
      <c r="G53" s="41" t="s">
        <v>281</v>
      </c>
      <c r="H53" s="37" t="s">
        <v>21</v>
      </c>
      <c r="I53" s="40">
        <v>2</v>
      </c>
      <c r="J53" s="39" t="s">
        <v>356</v>
      </c>
      <c r="K53" s="47">
        <f t="shared" si="1"/>
        <v>5640</v>
      </c>
      <c r="L53" s="22">
        <v>11280</v>
      </c>
    </row>
    <row r="54" spans="1:12" s="23" customFormat="1" x14ac:dyDescent="0.2">
      <c r="A54" s="20">
        <v>48</v>
      </c>
      <c r="B54" s="20" t="s">
        <v>382</v>
      </c>
      <c r="C54" s="36" t="s">
        <v>351</v>
      </c>
      <c r="D54" s="37" t="s">
        <v>300</v>
      </c>
      <c r="E54" s="60"/>
      <c r="F54" s="38" t="s">
        <v>301</v>
      </c>
      <c r="G54" s="41" t="s">
        <v>302</v>
      </c>
      <c r="H54" s="37" t="s">
        <v>21</v>
      </c>
      <c r="I54" s="40">
        <v>4</v>
      </c>
      <c r="J54" s="39" t="s">
        <v>356</v>
      </c>
      <c r="K54" s="47">
        <f t="shared" si="1"/>
        <v>901</v>
      </c>
      <c r="L54" s="22">
        <v>3604</v>
      </c>
    </row>
    <row r="55" spans="1:12" s="23" customFormat="1" x14ac:dyDescent="0.2">
      <c r="A55" s="20">
        <v>49</v>
      </c>
      <c r="B55" s="20" t="s">
        <v>382</v>
      </c>
      <c r="C55" s="36" t="s">
        <v>351</v>
      </c>
      <c r="D55" s="37" t="s">
        <v>47</v>
      </c>
      <c r="E55" s="60"/>
      <c r="F55" s="38" t="s">
        <v>48</v>
      </c>
      <c r="G55" s="41" t="s">
        <v>49</v>
      </c>
      <c r="H55" s="37" t="s">
        <v>21</v>
      </c>
      <c r="I55" s="40">
        <v>2</v>
      </c>
      <c r="J55" s="39" t="s">
        <v>356</v>
      </c>
      <c r="K55" s="47">
        <f t="shared" si="1"/>
        <v>901</v>
      </c>
      <c r="L55" s="22">
        <v>1802</v>
      </c>
    </row>
    <row r="56" spans="1:12" s="23" customFormat="1" x14ac:dyDescent="0.2">
      <c r="A56" s="20">
        <v>50</v>
      </c>
      <c r="B56" s="20" t="s">
        <v>382</v>
      </c>
      <c r="C56" s="36" t="s">
        <v>351</v>
      </c>
      <c r="D56" s="37" t="s">
        <v>337</v>
      </c>
      <c r="E56" s="60"/>
      <c r="F56" s="38" t="s">
        <v>338</v>
      </c>
      <c r="G56" s="41" t="s">
        <v>339</v>
      </c>
      <c r="H56" s="37" t="s">
        <v>21</v>
      </c>
      <c r="I56" s="40">
        <v>1</v>
      </c>
      <c r="J56" s="39" t="s">
        <v>356</v>
      </c>
      <c r="K56" s="47">
        <f t="shared" si="1"/>
        <v>210079</v>
      </c>
      <c r="L56" s="22">
        <v>210079</v>
      </c>
    </row>
    <row r="57" spans="1:12" s="23" customFormat="1" ht="25.5" x14ac:dyDescent="0.2">
      <c r="A57" s="20">
        <v>51</v>
      </c>
      <c r="B57" s="20" t="s">
        <v>382</v>
      </c>
      <c r="C57" s="21" t="s">
        <v>351</v>
      </c>
      <c r="D57" s="37" t="s">
        <v>288</v>
      </c>
      <c r="E57" s="61"/>
      <c r="F57" s="39" t="s">
        <v>289</v>
      </c>
      <c r="G57" s="39" t="s">
        <v>290</v>
      </c>
      <c r="H57" s="37" t="s">
        <v>21</v>
      </c>
      <c r="I57" s="40">
        <v>4</v>
      </c>
      <c r="J57" s="39" t="s">
        <v>356</v>
      </c>
      <c r="K57" s="47">
        <f t="shared" si="1"/>
        <v>3455.25</v>
      </c>
      <c r="L57" s="22">
        <v>13821</v>
      </c>
    </row>
    <row r="58" spans="1:12" s="23" customFormat="1" ht="25.5" x14ac:dyDescent="0.2">
      <c r="A58" s="20">
        <v>52</v>
      </c>
      <c r="B58" s="20" t="s">
        <v>382</v>
      </c>
      <c r="C58" s="36" t="s">
        <v>350</v>
      </c>
      <c r="D58" s="37" t="s">
        <v>99</v>
      </c>
      <c r="E58" s="59" t="s">
        <v>11</v>
      </c>
      <c r="F58" s="38" t="s">
        <v>100</v>
      </c>
      <c r="G58" s="41" t="s">
        <v>101</v>
      </c>
      <c r="H58" s="37" t="s">
        <v>21</v>
      </c>
      <c r="I58" s="40">
        <v>2</v>
      </c>
      <c r="J58" s="39" t="s">
        <v>355</v>
      </c>
      <c r="K58" s="47">
        <f t="shared" si="1"/>
        <v>37975</v>
      </c>
      <c r="L58" s="22">
        <v>75950</v>
      </c>
    </row>
    <row r="59" spans="1:12" s="23" customFormat="1" x14ac:dyDescent="0.2">
      <c r="A59" s="20">
        <v>53</v>
      </c>
      <c r="B59" s="20" t="s">
        <v>382</v>
      </c>
      <c r="C59" s="36" t="s">
        <v>351</v>
      </c>
      <c r="D59" s="37" t="s">
        <v>105</v>
      </c>
      <c r="E59" s="60"/>
      <c r="F59" s="38" t="s">
        <v>106</v>
      </c>
      <c r="G59" s="41" t="s">
        <v>107</v>
      </c>
      <c r="H59" s="37" t="s">
        <v>21</v>
      </c>
      <c r="I59" s="40">
        <v>122</v>
      </c>
      <c r="J59" s="39" t="s">
        <v>353</v>
      </c>
      <c r="K59" s="47">
        <f t="shared" si="1"/>
        <v>43.860655737704917</v>
      </c>
      <c r="L59" s="22">
        <v>5351</v>
      </c>
    </row>
    <row r="60" spans="1:12" s="23" customFormat="1" x14ac:dyDescent="0.2">
      <c r="A60" s="20">
        <v>54</v>
      </c>
      <c r="B60" s="20" t="s">
        <v>382</v>
      </c>
      <c r="C60" s="36" t="s">
        <v>351</v>
      </c>
      <c r="D60" s="37" t="s">
        <v>108</v>
      </c>
      <c r="E60" s="60"/>
      <c r="F60" s="38" t="s">
        <v>109</v>
      </c>
      <c r="G60" s="41" t="s">
        <v>110</v>
      </c>
      <c r="H60" s="37" t="s">
        <v>21</v>
      </c>
      <c r="I60" s="40">
        <v>122</v>
      </c>
      <c r="J60" s="39" t="s">
        <v>353</v>
      </c>
      <c r="K60" s="47">
        <f t="shared" si="1"/>
        <v>43.860655737704917</v>
      </c>
      <c r="L60" s="22">
        <v>5351</v>
      </c>
    </row>
    <row r="61" spans="1:12" s="23" customFormat="1" x14ac:dyDescent="0.2">
      <c r="A61" s="20">
        <v>55</v>
      </c>
      <c r="B61" s="20" t="s">
        <v>382</v>
      </c>
      <c r="C61" s="36" t="s">
        <v>351</v>
      </c>
      <c r="D61" s="37" t="s">
        <v>111</v>
      </c>
      <c r="E61" s="60"/>
      <c r="F61" s="38" t="s">
        <v>112</v>
      </c>
      <c r="G61" s="41" t="s">
        <v>113</v>
      </c>
      <c r="H61" s="37" t="s">
        <v>21</v>
      </c>
      <c r="I61" s="40">
        <v>119</v>
      </c>
      <c r="J61" s="39" t="s">
        <v>353</v>
      </c>
      <c r="K61" s="47">
        <f t="shared" si="1"/>
        <v>219.87394957983193</v>
      </c>
      <c r="L61" s="22">
        <v>26165</v>
      </c>
    </row>
    <row r="62" spans="1:12" s="23" customFormat="1" ht="15" customHeight="1" x14ac:dyDescent="0.2">
      <c r="A62" s="20">
        <v>56</v>
      </c>
      <c r="B62" s="20" t="s">
        <v>382</v>
      </c>
      <c r="C62" s="36" t="s">
        <v>351</v>
      </c>
      <c r="D62" s="37" t="s">
        <v>114</v>
      </c>
      <c r="E62" s="60"/>
      <c r="F62" s="38" t="s">
        <v>115</v>
      </c>
      <c r="G62" s="41" t="s">
        <v>116</v>
      </c>
      <c r="H62" s="37" t="s">
        <v>21</v>
      </c>
      <c r="I62" s="40">
        <v>17</v>
      </c>
      <c r="J62" s="39" t="s">
        <v>353</v>
      </c>
      <c r="K62" s="47">
        <f t="shared" si="1"/>
        <v>549.70588235294122</v>
      </c>
      <c r="L62" s="22">
        <v>9345</v>
      </c>
    </row>
    <row r="63" spans="1:12" s="23" customFormat="1" ht="15" customHeight="1" x14ac:dyDescent="0.2">
      <c r="A63" s="20">
        <v>57</v>
      </c>
      <c r="B63" s="20" t="s">
        <v>382</v>
      </c>
      <c r="C63" s="36" t="s">
        <v>350</v>
      </c>
      <c r="D63" s="37" t="s">
        <v>199</v>
      </c>
      <c r="E63" s="60"/>
      <c r="F63" s="38" t="s">
        <v>200</v>
      </c>
      <c r="G63" s="41" t="s">
        <v>201</v>
      </c>
      <c r="H63" s="37" t="s">
        <v>21</v>
      </c>
      <c r="I63" s="40">
        <v>1</v>
      </c>
      <c r="J63" s="39" t="s">
        <v>355</v>
      </c>
      <c r="K63" s="47">
        <f t="shared" si="1"/>
        <v>60973</v>
      </c>
      <c r="L63" s="22">
        <v>60973</v>
      </c>
    </row>
    <row r="64" spans="1:12" s="23" customFormat="1" ht="15" customHeight="1" x14ac:dyDescent="0.2">
      <c r="A64" s="20">
        <v>58</v>
      </c>
      <c r="B64" s="20" t="s">
        <v>382</v>
      </c>
      <c r="C64" s="36" t="s">
        <v>350</v>
      </c>
      <c r="D64" s="37" t="s">
        <v>232</v>
      </c>
      <c r="E64" s="60"/>
      <c r="F64" s="38" t="s">
        <v>233</v>
      </c>
      <c r="G64" s="41" t="s">
        <v>234</v>
      </c>
      <c r="H64" s="37" t="s">
        <v>21</v>
      </c>
      <c r="I64" s="40">
        <v>2</v>
      </c>
      <c r="J64" s="39" t="s">
        <v>355</v>
      </c>
      <c r="K64" s="47">
        <f t="shared" si="1"/>
        <v>3514</v>
      </c>
      <c r="L64" s="22">
        <v>7028</v>
      </c>
    </row>
    <row r="65" spans="1:12" s="23" customFormat="1" ht="15" customHeight="1" x14ac:dyDescent="0.2">
      <c r="A65" s="20">
        <v>59</v>
      </c>
      <c r="B65" s="20" t="s">
        <v>382</v>
      </c>
      <c r="C65" s="36" t="s">
        <v>351</v>
      </c>
      <c r="D65" s="37" t="s">
        <v>257</v>
      </c>
      <c r="E65" s="60"/>
      <c r="F65" s="38" t="s">
        <v>258</v>
      </c>
      <c r="G65" s="41" t="s">
        <v>259</v>
      </c>
      <c r="H65" s="37" t="s">
        <v>21</v>
      </c>
      <c r="I65" s="40">
        <v>1</v>
      </c>
      <c r="J65" s="39" t="s">
        <v>364</v>
      </c>
      <c r="K65" s="47">
        <f t="shared" si="1"/>
        <v>1862</v>
      </c>
      <c r="L65" s="22">
        <v>1862</v>
      </c>
    </row>
    <row r="66" spans="1:12" s="23" customFormat="1" ht="15" customHeight="1" x14ac:dyDescent="0.2">
      <c r="A66" s="20">
        <v>60</v>
      </c>
      <c r="B66" s="20" t="s">
        <v>382</v>
      </c>
      <c r="C66" s="36" t="s">
        <v>350</v>
      </c>
      <c r="D66" s="37" t="s">
        <v>282</v>
      </c>
      <c r="E66" s="60"/>
      <c r="F66" s="38" t="s">
        <v>283</v>
      </c>
      <c r="G66" s="41" t="s">
        <v>284</v>
      </c>
      <c r="H66" s="37" t="s">
        <v>21</v>
      </c>
      <c r="I66" s="40">
        <v>1</v>
      </c>
      <c r="J66" s="39" t="s">
        <v>355</v>
      </c>
      <c r="K66" s="47">
        <f t="shared" si="1"/>
        <v>30145</v>
      </c>
      <c r="L66" s="22">
        <v>30145</v>
      </c>
    </row>
    <row r="67" spans="1:12" s="23" customFormat="1" x14ac:dyDescent="0.2">
      <c r="A67" s="20">
        <v>61</v>
      </c>
      <c r="B67" s="20" t="s">
        <v>382</v>
      </c>
      <c r="C67" s="36" t="s">
        <v>350</v>
      </c>
      <c r="D67" s="37" t="s">
        <v>30</v>
      </c>
      <c r="E67" s="60"/>
      <c r="F67" s="38" t="s">
        <v>31</v>
      </c>
      <c r="G67" s="41" t="s">
        <v>287</v>
      </c>
      <c r="H67" s="37" t="s">
        <v>21</v>
      </c>
      <c r="I67" s="40">
        <v>61</v>
      </c>
      <c r="J67" s="39" t="s">
        <v>353</v>
      </c>
      <c r="K67" s="47">
        <f t="shared" si="1"/>
        <v>1763.7540983606557</v>
      </c>
      <c r="L67" s="22">
        <v>107589</v>
      </c>
    </row>
    <row r="68" spans="1:12" s="23" customFormat="1" x14ac:dyDescent="0.2">
      <c r="A68" s="20">
        <v>62</v>
      </c>
      <c r="B68" s="20" t="s">
        <v>382</v>
      </c>
      <c r="C68" s="36" t="s">
        <v>350</v>
      </c>
      <c r="D68" s="37" t="s">
        <v>32</v>
      </c>
      <c r="E68" s="61"/>
      <c r="F68" s="38" t="s">
        <v>33</v>
      </c>
      <c r="G68" s="41" t="s">
        <v>34</v>
      </c>
      <c r="H68" s="37" t="s">
        <v>21</v>
      </c>
      <c r="I68" s="40">
        <v>1</v>
      </c>
      <c r="J68" s="39" t="s">
        <v>355</v>
      </c>
      <c r="K68" s="47">
        <f t="shared" si="1"/>
        <v>1460</v>
      </c>
      <c r="L68" s="22">
        <v>1460</v>
      </c>
    </row>
    <row r="69" spans="1:12" s="23" customFormat="1" ht="25.5" x14ac:dyDescent="0.2">
      <c r="A69" s="20">
        <v>63</v>
      </c>
      <c r="B69" s="20" t="s">
        <v>382</v>
      </c>
      <c r="C69" s="36" t="s">
        <v>351</v>
      </c>
      <c r="D69" s="37" t="s">
        <v>150</v>
      </c>
      <c r="E69" s="59" t="s">
        <v>13</v>
      </c>
      <c r="F69" s="38" t="s">
        <v>151</v>
      </c>
      <c r="G69" s="41" t="s">
        <v>152</v>
      </c>
      <c r="H69" s="37" t="s">
        <v>21</v>
      </c>
      <c r="I69" s="40">
        <v>10</v>
      </c>
      <c r="J69" s="39" t="s">
        <v>356</v>
      </c>
      <c r="K69" s="47">
        <f t="shared" si="1"/>
        <v>3.3</v>
      </c>
      <c r="L69" s="22">
        <v>33</v>
      </c>
    </row>
    <row r="70" spans="1:12" s="23" customFormat="1" x14ac:dyDescent="0.2">
      <c r="A70" s="20">
        <v>64</v>
      </c>
      <c r="B70" s="20" t="s">
        <v>382</v>
      </c>
      <c r="C70" s="36" t="s">
        <v>351</v>
      </c>
      <c r="D70" s="37" t="s">
        <v>153</v>
      </c>
      <c r="E70" s="60"/>
      <c r="F70" s="38" t="s">
        <v>154</v>
      </c>
      <c r="G70" s="41" t="s">
        <v>155</v>
      </c>
      <c r="H70" s="37" t="s">
        <v>21</v>
      </c>
      <c r="I70" s="40">
        <v>200</v>
      </c>
      <c r="J70" s="39" t="s">
        <v>356</v>
      </c>
      <c r="K70" s="47">
        <f t="shared" si="1"/>
        <v>3.4449999999999998</v>
      </c>
      <c r="L70" s="22">
        <v>689</v>
      </c>
    </row>
    <row r="71" spans="1:12" s="23" customFormat="1" ht="21.75" customHeight="1" x14ac:dyDescent="0.2">
      <c r="A71" s="20">
        <v>65</v>
      </c>
      <c r="B71" s="20" t="s">
        <v>382</v>
      </c>
      <c r="C71" s="36" t="s">
        <v>351</v>
      </c>
      <c r="D71" s="37" t="s">
        <v>156</v>
      </c>
      <c r="E71" s="60"/>
      <c r="F71" s="38" t="s">
        <v>157</v>
      </c>
      <c r="G71" s="41" t="s">
        <v>158</v>
      </c>
      <c r="H71" s="37" t="s">
        <v>21</v>
      </c>
      <c r="I71" s="40">
        <v>5</v>
      </c>
      <c r="J71" s="39" t="s">
        <v>356</v>
      </c>
      <c r="K71" s="47">
        <f t="shared" ref="K71:K102" si="2">L71/I71</f>
        <v>142.19999999999999</v>
      </c>
      <c r="L71" s="22">
        <v>711</v>
      </c>
    </row>
    <row r="72" spans="1:12" s="23" customFormat="1" ht="21.75" customHeight="1" x14ac:dyDescent="0.2">
      <c r="A72" s="20">
        <v>66</v>
      </c>
      <c r="B72" s="20" t="s">
        <v>382</v>
      </c>
      <c r="C72" s="36" t="s">
        <v>351</v>
      </c>
      <c r="D72" s="37" t="s">
        <v>156</v>
      </c>
      <c r="E72" s="60"/>
      <c r="F72" s="38" t="s">
        <v>157</v>
      </c>
      <c r="G72" s="41" t="s">
        <v>158</v>
      </c>
      <c r="H72" s="37" t="s">
        <v>21</v>
      </c>
      <c r="I72" s="40">
        <v>50</v>
      </c>
      <c r="J72" s="39" t="s">
        <v>356</v>
      </c>
      <c r="K72" s="47">
        <f t="shared" si="2"/>
        <v>152.6</v>
      </c>
      <c r="L72" s="22">
        <v>7630</v>
      </c>
    </row>
    <row r="73" spans="1:12" s="23" customFormat="1" ht="25.5" x14ac:dyDescent="0.2">
      <c r="A73" s="20">
        <v>67</v>
      </c>
      <c r="B73" s="20" t="s">
        <v>382</v>
      </c>
      <c r="C73" s="36" t="s">
        <v>351</v>
      </c>
      <c r="D73" s="37" t="s">
        <v>159</v>
      </c>
      <c r="E73" s="60"/>
      <c r="F73" s="38" t="s">
        <v>160</v>
      </c>
      <c r="G73" s="41" t="s">
        <v>161</v>
      </c>
      <c r="H73" s="37" t="s">
        <v>21</v>
      </c>
      <c r="I73" s="40">
        <v>15</v>
      </c>
      <c r="J73" s="39" t="s">
        <v>356</v>
      </c>
      <c r="K73" s="47">
        <f t="shared" si="2"/>
        <v>170.93333333333334</v>
      </c>
      <c r="L73" s="22">
        <v>2564</v>
      </c>
    </row>
    <row r="74" spans="1:12" s="23" customFormat="1" ht="25.5" x14ac:dyDescent="0.2">
      <c r="A74" s="20">
        <v>68</v>
      </c>
      <c r="B74" s="20" t="s">
        <v>382</v>
      </c>
      <c r="C74" s="36" t="s">
        <v>351</v>
      </c>
      <c r="D74" s="37" t="s">
        <v>162</v>
      </c>
      <c r="E74" s="60"/>
      <c r="F74" s="38" t="s">
        <v>163</v>
      </c>
      <c r="G74" s="41" t="s">
        <v>164</v>
      </c>
      <c r="H74" s="37" t="s">
        <v>21</v>
      </c>
      <c r="I74" s="40">
        <v>1</v>
      </c>
      <c r="J74" s="39" t="s">
        <v>356</v>
      </c>
      <c r="K74" s="47">
        <f t="shared" si="2"/>
        <v>161</v>
      </c>
      <c r="L74" s="22">
        <v>161</v>
      </c>
    </row>
    <row r="75" spans="1:12" s="23" customFormat="1" ht="21.75" customHeight="1" x14ac:dyDescent="0.2">
      <c r="A75" s="20">
        <v>69</v>
      </c>
      <c r="B75" s="20" t="s">
        <v>382</v>
      </c>
      <c r="C75" s="36" t="s">
        <v>351</v>
      </c>
      <c r="D75" s="37" t="s">
        <v>165</v>
      </c>
      <c r="E75" s="60"/>
      <c r="F75" s="38" t="s">
        <v>166</v>
      </c>
      <c r="G75" s="41" t="s">
        <v>167</v>
      </c>
      <c r="H75" s="37" t="s">
        <v>21</v>
      </c>
      <c r="I75" s="40">
        <v>15</v>
      </c>
      <c r="J75" s="39" t="s">
        <v>356</v>
      </c>
      <c r="K75" s="47">
        <f t="shared" si="2"/>
        <v>244.13333333333333</v>
      </c>
      <c r="L75" s="22">
        <v>3662</v>
      </c>
    </row>
    <row r="76" spans="1:12" s="23" customFormat="1" ht="21.75" customHeight="1" x14ac:dyDescent="0.2">
      <c r="A76" s="20">
        <v>70</v>
      </c>
      <c r="B76" s="20" t="s">
        <v>382</v>
      </c>
      <c r="C76" s="36" t="s">
        <v>351</v>
      </c>
      <c r="D76" s="37" t="s">
        <v>168</v>
      </c>
      <c r="E76" s="60"/>
      <c r="F76" s="38" t="s">
        <v>169</v>
      </c>
      <c r="G76" s="41" t="s">
        <v>170</v>
      </c>
      <c r="H76" s="37" t="s">
        <v>21</v>
      </c>
      <c r="I76" s="40">
        <v>3</v>
      </c>
      <c r="J76" s="39" t="s">
        <v>356</v>
      </c>
      <c r="K76" s="47">
        <f t="shared" si="2"/>
        <v>292</v>
      </c>
      <c r="L76" s="22">
        <v>876</v>
      </c>
    </row>
    <row r="77" spans="1:12" s="23" customFormat="1" ht="21.75" customHeight="1" x14ac:dyDescent="0.2">
      <c r="A77" s="20">
        <v>71</v>
      </c>
      <c r="B77" s="20" t="s">
        <v>382</v>
      </c>
      <c r="C77" s="36" t="s">
        <v>351</v>
      </c>
      <c r="D77" s="37" t="s">
        <v>168</v>
      </c>
      <c r="E77" s="60"/>
      <c r="F77" s="38" t="s">
        <v>169</v>
      </c>
      <c r="G77" s="41" t="s">
        <v>170</v>
      </c>
      <c r="H77" s="37" t="s">
        <v>21</v>
      </c>
      <c r="I77" s="40">
        <v>15</v>
      </c>
      <c r="J77" s="39" t="s">
        <v>356</v>
      </c>
      <c r="K77" s="47">
        <f t="shared" si="2"/>
        <v>313.33333333333331</v>
      </c>
      <c r="L77" s="22">
        <v>4700</v>
      </c>
    </row>
    <row r="78" spans="1:12" s="23" customFormat="1" ht="21.75" customHeight="1" x14ac:dyDescent="0.2">
      <c r="A78" s="20">
        <v>72</v>
      </c>
      <c r="B78" s="20" t="s">
        <v>382</v>
      </c>
      <c r="C78" s="36" t="s">
        <v>351</v>
      </c>
      <c r="D78" s="37" t="s">
        <v>171</v>
      </c>
      <c r="E78" s="60"/>
      <c r="F78" s="38" t="s">
        <v>172</v>
      </c>
      <c r="G78" s="41" t="s">
        <v>173</v>
      </c>
      <c r="H78" s="37" t="s">
        <v>21</v>
      </c>
      <c r="I78" s="40">
        <v>15</v>
      </c>
      <c r="J78" s="39" t="s">
        <v>356</v>
      </c>
      <c r="K78" s="47">
        <f t="shared" si="2"/>
        <v>128.13333333333333</v>
      </c>
      <c r="L78" s="22">
        <v>1922</v>
      </c>
    </row>
    <row r="79" spans="1:12" s="23" customFormat="1" ht="21.75" customHeight="1" x14ac:dyDescent="0.2">
      <c r="A79" s="20">
        <v>73</v>
      </c>
      <c r="B79" s="20" t="s">
        <v>382</v>
      </c>
      <c r="C79" s="36" t="s">
        <v>351</v>
      </c>
      <c r="D79" s="37" t="s">
        <v>171</v>
      </c>
      <c r="E79" s="60"/>
      <c r="F79" s="38" t="s">
        <v>172</v>
      </c>
      <c r="G79" s="41" t="s">
        <v>173</v>
      </c>
      <c r="H79" s="37" t="s">
        <v>21</v>
      </c>
      <c r="I79" s="40">
        <v>15</v>
      </c>
      <c r="J79" s="39" t="s">
        <v>356</v>
      </c>
      <c r="K79" s="47">
        <f t="shared" si="2"/>
        <v>128.13333333333333</v>
      </c>
      <c r="L79" s="22">
        <v>1922</v>
      </c>
    </row>
    <row r="80" spans="1:12" s="23" customFormat="1" ht="21.75" customHeight="1" x14ac:dyDescent="0.2">
      <c r="A80" s="20">
        <v>74</v>
      </c>
      <c r="B80" s="20" t="s">
        <v>382</v>
      </c>
      <c r="C80" s="36" t="s">
        <v>351</v>
      </c>
      <c r="D80" s="37" t="s">
        <v>174</v>
      </c>
      <c r="E80" s="60"/>
      <c r="F80" s="38" t="s">
        <v>175</v>
      </c>
      <c r="G80" s="41" t="s">
        <v>176</v>
      </c>
      <c r="H80" s="37" t="s">
        <v>21</v>
      </c>
      <c r="I80" s="40">
        <v>3</v>
      </c>
      <c r="J80" s="39" t="s">
        <v>356</v>
      </c>
      <c r="K80" s="47">
        <f t="shared" si="2"/>
        <v>113.66666666666667</v>
      </c>
      <c r="L80" s="22">
        <v>341</v>
      </c>
    </row>
    <row r="81" spans="1:12" s="23" customFormat="1" ht="12.75" customHeight="1" x14ac:dyDescent="0.2">
      <c r="A81" s="20">
        <v>75</v>
      </c>
      <c r="B81" s="20" t="s">
        <v>382</v>
      </c>
      <c r="C81" s="36" t="s">
        <v>351</v>
      </c>
      <c r="D81" s="37" t="s">
        <v>177</v>
      </c>
      <c r="E81" s="60"/>
      <c r="F81" s="38" t="s">
        <v>178</v>
      </c>
      <c r="G81" s="41" t="s">
        <v>179</v>
      </c>
      <c r="H81" s="37" t="s">
        <v>21</v>
      </c>
      <c r="I81" s="40">
        <v>3</v>
      </c>
      <c r="J81" s="39" t="s">
        <v>356</v>
      </c>
      <c r="K81" s="47">
        <f t="shared" si="2"/>
        <v>126.33333333333333</v>
      </c>
      <c r="L81" s="22">
        <v>379</v>
      </c>
    </row>
    <row r="82" spans="1:12" s="23" customFormat="1" ht="21.75" customHeight="1" x14ac:dyDescent="0.2">
      <c r="A82" s="20">
        <v>76</v>
      </c>
      <c r="B82" s="20" t="s">
        <v>382</v>
      </c>
      <c r="C82" s="36" t="s">
        <v>351</v>
      </c>
      <c r="D82" s="37" t="s">
        <v>180</v>
      </c>
      <c r="E82" s="60"/>
      <c r="F82" s="38" t="s">
        <v>181</v>
      </c>
      <c r="G82" s="41" t="s">
        <v>182</v>
      </c>
      <c r="H82" s="37" t="s">
        <v>21</v>
      </c>
      <c r="I82" s="40">
        <v>1</v>
      </c>
      <c r="J82" s="39" t="s">
        <v>356</v>
      </c>
      <c r="K82" s="47">
        <f t="shared" si="2"/>
        <v>178</v>
      </c>
      <c r="L82" s="22">
        <v>178</v>
      </c>
    </row>
    <row r="83" spans="1:12" s="23" customFormat="1" ht="26.25" customHeight="1" x14ac:dyDescent="0.2">
      <c r="A83" s="20">
        <v>77</v>
      </c>
      <c r="B83" s="20" t="s">
        <v>382</v>
      </c>
      <c r="C83" s="21" t="s">
        <v>351</v>
      </c>
      <c r="D83" s="37" t="s">
        <v>180</v>
      </c>
      <c r="E83" s="60"/>
      <c r="F83" s="37" t="s">
        <v>181</v>
      </c>
      <c r="G83" s="39" t="s">
        <v>182</v>
      </c>
      <c r="H83" s="37" t="s">
        <v>21</v>
      </c>
      <c r="I83" s="40">
        <v>15</v>
      </c>
      <c r="J83" s="39" t="s">
        <v>356</v>
      </c>
      <c r="K83" s="47">
        <f t="shared" si="2"/>
        <v>191.26666666666668</v>
      </c>
      <c r="L83" s="22">
        <v>2869</v>
      </c>
    </row>
    <row r="84" spans="1:12" s="23" customFormat="1" ht="25.5" x14ac:dyDescent="0.2">
      <c r="A84" s="20">
        <v>78</v>
      </c>
      <c r="B84" s="20" t="s">
        <v>382</v>
      </c>
      <c r="C84" s="21" t="s">
        <v>351</v>
      </c>
      <c r="D84" s="37" t="s">
        <v>183</v>
      </c>
      <c r="E84" s="60"/>
      <c r="F84" s="37" t="s">
        <v>184</v>
      </c>
      <c r="G84" s="39" t="s">
        <v>185</v>
      </c>
      <c r="H84" s="37" t="s">
        <v>21</v>
      </c>
      <c r="I84" s="40">
        <v>15</v>
      </c>
      <c r="J84" s="39" t="s">
        <v>356</v>
      </c>
      <c r="K84" s="47">
        <f t="shared" si="2"/>
        <v>191.26666666666668</v>
      </c>
      <c r="L84" s="22">
        <v>2869</v>
      </c>
    </row>
    <row r="85" spans="1:12" s="23" customFormat="1" ht="25.5" x14ac:dyDescent="0.2">
      <c r="A85" s="20">
        <v>79</v>
      </c>
      <c r="B85" s="20" t="s">
        <v>382</v>
      </c>
      <c r="C85" s="21" t="s">
        <v>351</v>
      </c>
      <c r="D85" s="37" t="s">
        <v>186</v>
      </c>
      <c r="E85" s="60"/>
      <c r="F85" s="37" t="s">
        <v>187</v>
      </c>
      <c r="G85" s="39" t="s">
        <v>188</v>
      </c>
      <c r="H85" s="37" t="s">
        <v>21</v>
      </c>
      <c r="I85" s="40">
        <v>15</v>
      </c>
      <c r="J85" s="39" t="s">
        <v>356</v>
      </c>
      <c r="K85" s="47">
        <f t="shared" si="2"/>
        <v>264.53333333333336</v>
      </c>
      <c r="L85" s="22">
        <v>3968.0000000000005</v>
      </c>
    </row>
    <row r="86" spans="1:12" s="23" customFormat="1" x14ac:dyDescent="0.2">
      <c r="A86" s="20">
        <v>80</v>
      </c>
      <c r="B86" s="20" t="s">
        <v>382</v>
      </c>
      <c r="C86" s="21" t="s">
        <v>351</v>
      </c>
      <c r="D86" s="37" t="s">
        <v>211</v>
      </c>
      <c r="E86" s="60"/>
      <c r="F86" s="37" t="s">
        <v>212</v>
      </c>
      <c r="G86" s="39" t="s">
        <v>213</v>
      </c>
      <c r="H86" s="37" t="s">
        <v>21</v>
      </c>
      <c r="I86" s="40">
        <v>3</v>
      </c>
      <c r="J86" s="39" t="s">
        <v>356</v>
      </c>
      <c r="K86" s="47">
        <f t="shared" si="2"/>
        <v>140</v>
      </c>
      <c r="L86" s="22">
        <v>420</v>
      </c>
    </row>
    <row r="87" spans="1:12" s="23" customFormat="1" ht="25.5" x14ac:dyDescent="0.2">
      <c r="A87" s="20">
        <v>81</v>
      </c>
      <c r="B87" s="20" t="s">
        <v>382</v>
      </c>
      <c r="C87" s="21" t="s">
        <v>351</v>
      </c>
      <c r="D87" s="37" t="s">
        <v>251</v>
      </c>
      <c r="E87" s="60"/>
      <c r="F87" s="37" t="s">
        <v>252</v>
      </c>
      <c r="G87" s="39" t="s">
        <v>253</v>
      </c>
      <c r="H87" s="37" t="s">
        <v>21</v>
      </c>
      <c r="I87" s="40">
        <v>140</v>
      </c>
      <c r="J87" s="39" t="s">
        <v>356</v>
      </c>
      <c r="K87" s="47">
        <f t="shared" si="2"/>
        <v>3.9357142857142855</v>
      </c>
      <c r="L87" s="22">
        <v>551</v>
      </c>
    </row>
    <row r="88" spans="1:12" s="23" customFormat="1" ht="25.5" x14ac:dyDescent="0.2">
      <c r="A88" s="20">
        <v>82</v>
      </c>
      <c r="B88" s="20" t="s">
        <v>382</v>
      </c>
      <c r="C88" s="21" t="s">
        <v>351</v>
      </c>
      <c r="D88" s="37" t="s">
        <v>260</v>
      </c>
      <c r="E88" s="60"/>
      <c r="F88" s="37" t="s">
        <v>261</v>
      </c>
      <c r="G88" s="39" t="s">
        <v>262</v>
      </c>
      <c r="H88" s="37" t="s">
        <v>21</v>
      </c>
      <c r="I88" s="40">
        <v>1</v>
      </c>
      <c r="J88" s="39" t="s">
        <v>362</v>
      </c>
      <c r="K88" s="47">
        <f t="shared" si="2"/>
        <v>2092</v>
      </c>
      <c r="L88" s="22">
        <v>2092</v>
      </c>
    </row>
    <row r="89" spans="1:12" s="23" customFormat="1" ht="25.5" x14ac:dyDescent="0.2">
      <c r="A89" s="20">
        <v>83</v>
      </c>
      <c r="B89" s="20" t="s">
        <v>382</v>
      </c>
      <c r="C89" s="21" t="s">
        <v>351</v>
      </c>
      <c r="D89" s="37" t="s">
        <v>264</v>
      </c>
      <c r="E89" s="60"/>
      <c r="F89" s="37" t="s">
        <v>265</v>
      </c>
      <c r="G89" s="39" t="s">
        <v>266</v>
      </c>
      <c r="H89" s="37" t="s">
        <v>21</v>
      </c>
      <c r="I89" s="40">
        <v>10</v>
      </c>
      <c r="J89" s="39" t="s">
        <v>356</v>
      </c>
      <c r="K89" s="47">
        <f t="shared" si="2"/>
        <v>214.2</v>
      </c>
      <c r="L89" s="22">
        <v>2142</v>
      </c>
    </row>
    <row r="90" spans="1:12" s="23" customFormat="1" ht="25.5" x14ac:dyDescent="0.2">
      <c r="A90" s="20">
        <v>84</v>
      </c>
      <c r="B90" s="20" t="s">
        <v>382</v>
      </c>
      <c r="C90" s="21" t="s">
        <v>351</v>
      </c>
      <c r="D90" s="37" t="s">
        <v>39</v>
      </c>
      <c r="E90" s="60"/>
      <c r="F90" s="37" t="s">
        <v>40</v>
      </c>
      <c r="G90" s="39" t="s">
        <v>293</v>
      </c>
      <c r="H90" s="37" t="s">
        <v>21</v>
      </c>
      <c r="I90" s="40">
        <v>31</v>
      </c>
      <c r="J90" s="39" t="s">
        <v>356</v>
      </c>
      <c r="K90" s="47">
        <f t="shared" si="2"/>
        <v>4.5161290322580649</v>
      </c>
      <c r="L90" s="22">
        <v>140</v>
      </c>
    </row>
    <row r="91" spans="1:12" s="23" customFormat="1" x14ac:dyDescent="0.2">
      <c r="A91" s="20">
        <v>85</v>
      </c>
      <c r="B91" s="20" t="s">
        <v>382</v>
      </c>
      <c r="C91" s="21" t="s">
        <v>351</v>
      </c>
      <c r="D91" s="37" t="s">
        <v>294</v>
      </c>
      <c r="E91" s="60"/>
      <c r="F91" s="37" t="s">
        <v>295</v>
      </c>
      <c r="G91" s="39" t="s">
        <v>296</v>
      </c>
      <c r="H91" s="37" t="s">
        <v>21</v>
      </c>
      <c r="I91" s="40">
        <v>105</v>
      </c>
      <c r="J91" s="39" t="s">
        <v>356</v>
      </c>
      <c r="K91" s="47">
        <f t="shared" si="2"/>
        <v>2.2761904761904761</v>
      </c>
      <c r="L91" s="22">
        <v>239</v>
      </c>
    </row>
    <row r="92" spans="1:12" s="23" customFormat="1" x14ac:dyDescent="0.2">
      <c r="A92" s="20">
        <v>86</v>
      </c>
      <c r="B92" s="20" t="s">
        <v>382</v>
      </c>
      <c r="C92" s="21" t="s">
        <v>351</v>
      </c>
      <c r="D92" s="37" t="s">
        <v>41</v>
      </c>
      <c r="E92" s="60"/>
      <c r="F92" s="37" t="s">
        <v>42</v>
      </c>
      <c r="G92" s="39" t="s">
        <v>297</v>
      </c>
      <c r="H92" s="37" t="s">
        <v>21</v>
      </c>
      <c r="I92" s="40">
        <v>7</v>
      </c>
      <c r="J92" s="39" t="s">
        <v>356</v>
      </c>
      <c r="K92" s="47">
        <f t="shared" si="2"/>
        <v>3</v>
      </c>
      <c r="L92" s="22">
        <v>21</v>
      </c>
    </row>
    <row r="93" spans="1:12" s="23" customFormat="1" ht="25.5" x14ac:dyDescent="0.2">
      <c r="A93" s="20">
        <v>87</v>
      </c>
      <c r="B93" s="20" t="s">
        <v>382</v>
      </c>
      <c r="C93" s="21" t="s">
        <v>351</v>
      </c>
      <c r="D93" s="37" t="s">
        <v>43</v>
      </c>
      <c r="E93" s="60"/>
      <c r="F93" s="37" t="s">
        <v>44</v>
      </c>
      <c r="G93" s="39" t="s">
        <v>298</v>
      </c>
      <c r="H93" s="37" t="s">
        <v>21</v>
      </c>
      <c r="I93" s="40">
        <v>10</v>
      </c>
      <c r="J93" s="39" t="s">
        <v>356</v>
      </c>
      <c r="K93" s="47">
        <f t="shared" si="2"/>
        <v>6.3</v>
      </c>
      <c r="L93" s="22">
        <v>63</v>
      </c>
    </row>
    <row r="94" spans="1:12" s="23" customFormat="1" x14ac:dyDescent="0.2">
      <c r="A94" s="20">
        <v>88</v>
      </c>
      <c r="B94" s="20" t="s">
        <v>382</v>
      </c>
      <c r="C94" s="21" t="s">
        <v>351</v>
      </c>
      <c r="D94" s="37" t="s">
        <v>303</v>
      </c>
      <c r="E94" s="61"/>
      <c r="F94" s="37" t="s">
        <v>304</v>
      </c>
      <c r="G94" s="39" t="s">
        <v>305</v>
      </c>
      <c r="H94" s="37" t="s">
        <v>21</v>
      </c>
      <c r="I94" s="40">
        <v>1</v>
      </c>
      <c r="J94" s="39" t="s">
        <v>356</v>
      </c>
      <c r="K94" s="47">
        <f t="shared" si="2"/>
        <v>24639</v>
      </c>
      <c r="L94" s="22">
        <v>24639</v>
      </c>
    </row>
    <row r="95" spans="1:12" s="23" customFormat="1" ht="25.5" x14ac:dyDescent="0.2">
      <c r="A95" s="20">
        <v>89</v>
      </c>
      <c r="B95" s="20" t="s">
        <v>382</v>
      </c>
      <c r="C95" s="21" t="s">
        <v>351</v>
      </c>
      <c r="D95" s="37" t="s">
        <v>102</v>
      </c>
      <c r="E95" s="62" t="s">
        <v>14</v>
      </c>
      <c r="F95" s="37" t="s">
        <v>103</v>
      </c>
      <c r="G95" s="39" t="s">
        <v>104</v>
      </c>
      <c r="H95" s="37" t="s">
        <v>21</v>
      </c>
      <c r="I95" s="40">
        <v>60</v>
      </c>
      <c r="J95" s="39" t="s">
        <v>353</v>
      </c>
      <c r="K95" s="47">
        <f t="shared" si="2"/>
        <v>934.48333333333335</v>
      </c>
      <c r="L95" s="22">
        <v>56069</v>
      </c>
    </row>
    <row r="96" spans="1:12" s="23" customFormat="1" x14ac:dyDescent="0.2">
      <c r="A96" s="20">
        <v>90</v>
      </c>
      <c r="B96" s="20" t="s">
        <v>382</v>
      </c>
      <c r="C96" s="21" t="s">
        <v>350</v>
      </c>
      <c r="D96" s="37" t="s">
        <v>117</v>
      </c>
      <c r="E96" s="63"/>
      <c r="F96" s="37" t="s">
        <v>118</v>
      </c>
      <c r="G96" s="39" t="s">
        <v>119</v>
      </c>
      <c r="H96" s="37" t="s">
        <v>21</v>
      </c>
      <c r="I96" s="40">
        <v>10</v>
      </c>
      <c r="J96" s="39" t="s">
        <v>353</v>
      </c>
      <c r="K96" s="47">
        <f t="shared" si="2"/>
        <v>1349.2</v>
      </c>
      <c r="L96" s="22">
        <v>13492</v>
      </c>
    </row>
    <row r="97" spans="1:12" s="23" customFormat="1" x14ac:dyDescent="0.2">
      <c r="A97" s="20">
        <v>91</v>
      </c>
      <c r="B97" s="20" t="s">
        <v>382</v>
      </c>
      <c r="C97" s="21" t="s">
        <v>350</v>
      </c>
      <c r="D97" s="37" t="s">
        <v>117</v>
      </c>
      <c r="E97" s="63"/>
      <c r="F97" s="37" t="s">
        <v>118</v>
      </c>
      <c r="G97" s="39" t="s">
        <v>119</v>
      </c>
      <c r="H97" s="37" t="s">
        <v>21</v>
      </c>
      <c r="I97" s="40">
        <v>1</v>
      </c>
      <c r="J97" s="39" t="s">
        <v>353</v>
      </c>
      <c r="K97" s="47">
        <f t="shared" si="2"/>
        <v>1516</v>
      </c>
      <c r="L97" s="22">
        <v>1516</v>
      </c>
    </row>
    <row r="98" spans="1:12" s="23" customFormat="1" x14ac:dyDescent="0.2">
      <c r="A98" s="20">
        <v>92</v>
      </c>
      <c r="B98" s="20" t="s">
        <v>382</v>
      </c>
      <c r="C98" s="21" t="s">
        <v>350</v>
      </c>
      <c r="D98" s="37" t="s">
        <v>117</v>
      </c>
      <c r="E98" s="63"/>
      <c r="F98" s="37" t="s">
        <v>118</v>
      </c>
      <c r="G98" s="39" t="s">
        <v>119</v>
      </c>
      <c r="H98" s="37" t="s">
        <v>21</v>
      </c>
      <c r="I98" s="40">
        <v>5</v>
      </c>
      <c r="J98" s="39" t="s">
        <v>353</v>
      </c>
      <c r="K98" s="47">
        <f t="shared" si="2"/>
        <v>1516</v>
      </c>
      <c r="L98" s="22">
        <v>7580</v>
      </c>
    </row>
    <row r="99" spans="1:12" s="23" customFormat="1" ht="25.5" x14ac:dyDescent="0.2">
      <c r="A99" s="20">
        <v>93</v>
      </c>
      <c r="B99" s="20" t="s">
        <v>382</v>
      </c>
      <c r="C99" s="21" t="s">
        <v>351</v>
      </c>
      <c r="D99" s="37" t="s">
        <v>126</v>
      </c>
      <c r="E99" s="63"/>
      <c r="F99" s="37" t="s">
        <v>127</v>
      </c>
      <c r="G99" s="39" t="s">
        <v>128</v>
      </c>
      <c r="H99" s="37" t="s">
        <v>21</v>
      </c>
      <c r="I99" s="40">
        <v>20</v>
      </c>
      <c r="J99" s="39" t="s">
        <v>353</v>
      </c>
      <c r="K99" s="47">
        <f t="shared" si="2"/>
        <v>2250.4</v>
      </c>
      <c r="L99" s="22">
        <v>45008</v>
      </c>
    </row>
    <row r="100" spans="1:12" s="23" customFormat="1" ht="25.5" x14ac:dyDescent="0.2">
      <c r="A100" s="20">
        <v>94</v>
      </c>
      <c r="B100" s="20" t="s">
        <v>382</v>
      </c>
      <c r="C100" s="21" t="s">
        <v>351</v>
      </c>
      <c r="D100" s="37" t="s">
        <v>126</v>
      </c>
      <c r="E100" s="63"/>
      <c r="F100" s="37" t="s">
        <v>127</v>
      </c>
      <c r="G100" s="39" t="s">
        <v>128</v>
      </c>
      <c r="H100" s="37" t="s">
        <v>21</v>
      </c>
      <c r="I100" s="40">
        <v>45</v>
      </c>
      <c r="J100" s="39" t="s">
        <v>353</v>
      </c>
      <c r="K100" s="47">
        <f t="shared" si="2"/>
        <v>2250.4</v>
      </c>
      <c r="L100" s="22">
        <v>101268</v>
      </c>
    </row>
    <row r="101" spans="1:12" s="23" customFormat="1" ht="25.5" x14ac:dyDescent="0.2">
      <c r="A101" s="20">
        <v>95</v>
      </c>
      <c r="B101" s="20" t="s">
        <v>382</v>
      </c>
      <c r="C101" s="21" t="s">
        <v>351</v>
      </c>
      <c r="D101" s="37" t="s">
        <v>126</v>
      </c>
      <c r="E101" s="63"/>
      <c r="F101" s="37" t="s">
        <v>127</v>
      </c>
      <c r="G101" s="39" t="s">
        <v>128</v>
      </c>
      <c r="H101" s="37" t="s">
        <v>21</v>
      </c>
      <c r="I101" s="40">
        <v>8</v>
      </c>
      <c r="J101" s="39" t="s">
        <v>353</v>
      </c>
      <c r="K101" s="47">
        <f t="shared" si="2"/>
        <v>2250.4</v>
      </c>
      <c r="L101" s="22">
        <v>18003.2</v>
      </c>
    </row>
    <row r="102" spans="1:12" s="23" customFormat="1" ht="25.5" x14ac:dyDescent="0.2">
      <c r="A102" s="20">
        <v>96</v>
      </c>
      <c r="B102" s="20" t="s">
        <v>382</v>
      </c>
      <c r="C102" s="21" t="s">
        <v>350</v>
      </c>
      <c r="D102" s="37" t="s">
        <v>126</v>
      </c>
      <c r="E102" s="63"/>
      <c r="F102" s="37" t="s">
        <v>127</v>
      </c>
      <c r="G102" s="39" t="s">
        <v>128</v>
      </c>
      <c r="H102" s="37" t="s">
        <v>21</v>
      </c>
      <c r="I102" s="40">
        <v>14</v>
      </c>
      <c r="J102" s="39" t="s">
        <v>353</v>
      </c>
      <c r="K102" s="47">
        <f t="shared" si="2"/>
        <v>2250.4</v>
      </c>
      <c r="L102" s="22">
        <v>31505.600000000002</v>
      </c>
    </row>
    <row r="103" spans="1:12" s="23" customFormat="1" ht="25.5" x14ac:dyDescent="0.2">
      <c r="A103" s="20">
        <v>97</v>
      </c>
      <c r="B103" s="20" t="s">
        <v>382</v>
      </c>
      <c r="C103" s="21" t="s">
        <v>351</v>
      </c>
      <c r="D103" s="37" t="s">
        <v>129</v>
      </c>
      <c r="E103" s="63"/>
      <c r="F103" s="37" t="s">
        <v>130</v>
      </c>
      <c r="G103" s="39" t="s">
        <v>131</v>
      </c>
      <c r="H103" s="37" t="s">
        <v>21</v>
      </c>
      <c r="I103" s="40">
        <v>48</v>
      </c>
      <c r="J103" s="39" t="s">
        <v>353</v>
      </c>
      <c r="K103" s="47">
        <f t="shared" ref="K103:K134" si="3">L103/I103</f>
        <v>157.86436781609194</v>
      </c>
      <c r="L103" s="22">
        <v>7577.4896551724132</v>
      </c>
    </row>
    <row r="104" spans="1:12" s="23" customFormat="1" ht="25.5" x14ac:dyDescent="0.2">
      <c r="A104" s="20">
        <v>98</v>
      </c>
      <c r="B104" s="20" t="s">
        <v>382</v>
      </c>
      <c r="C104" s="21" t="s">
        <v>351</v>
      </c>
      <c r="D104" s="37" t="s">
        <v>129</v>
      </c>
      <c r="E104" s="63"/>
      <c r="F104" s="37" t="s">
        <v>130</v>
      </c>
      <c r="G104" s="39" t="s">
        <v>131</v>
      </c>
      <c r="H104" s="37" t="s">
        <v>21</v>
      </c>
      <c r="I104" s="40">
        <v>12</v>
      </c>
      <c r="J104" s="39" t="s">
        <v>353</v>
      </c>
      <c r="K104" s="47">
        <f t="shared" si="3"/>
        <v>157.86436781609194</v>
      </c>
      <c r="L104" s="22">
        <v>1894.3724137931033</v>
      </c>
    </row>
    <row r="105" spans="1:12" s="23" customFormat="1" ht="25.5" x14ac:dyDescent="0.2">
      <c r="A105" s="20">
        <v>99</v>
      </c>
      <c r="B105" s="20" t="s">
        <v>382</v>
      </c>
      <c r="C105" s="21" t="s">
        <v>351</v>
      </c>
      <c r="D105" s="37" t="s">
        <v>129</v>
      </c>
      <c r="E105" s="63"/>
      <c r="F105" s="37" t="s">
        <v>130</v>
      </c>
      <c r="G105" s="39" t="s">
        <v>131</v>
      </c>
      <c r="H105" s="37" t="s">
        <v>21</v>
      </c>
      <c r="I105" s="40">
        <v>108</v>
      </c>
      <c r="J105" s="39" t="s">
        <v>353</v>
      </c>
      <c r="K105" s="47">
        <f t="shared" si="3"/>
        <v>157.86436781609194</v>
      </c>
      <c r="L105" s="22">
        <v>17049.35172413793</v>
      </c>
    </row>
    <row r="106" spans="1:12" s="23" customFormat="1" ht="25.5" x14ac:dyDescent="0.2">
      <c r="A106" s="20">
        <v>100</v>
      </c>
      <c r="B106" s="20" t="s">
        <v>382</v>
      </c>
      <c r="C106" s="21" t="s">
        <v>351</v>
      </c>
      <c r="D106" s="37" t="s">
        <v>129</v>
      </c>
      <c r="E106" s="63"/>
      <c r="F106" s="37" t="s">
        <v>130</v>
      </c>
      <c r="G106" s="39" t="s">
        <v>131</v>
      </c>
      <c r="H106" s="37" t="s">
        <v>21</v>
      </c>
      <c r="I106" s="40">
        <v>246</v>
      </c>
      <c r="J106" s="39" t="s">
        <v>353</v>
      </c>
      <c r="K106" s="47">
        <f t="shared" si="3"/>
        <v>157.86436781609194</v>
      </c>
      <c r="L106" s="22">
        <v>38834.634482758614</v>
      </c>
    </row>
    <row r="107" spans="1:12" s="23" customFormat="1" ht="25.5" x14ac:dyDescent="0.2">
      <c r="A107" s="20">
        <v>101</v>
      </c>
      <c r="B107" s="20" t="s">
        <v>382</v>
      </c>
      <c r="C107" s="21" t="s">
        <v>351</v>
      </c>
      <c r="D107" s="37" t="s">
        <v>129</v>
      </c>
      <c r="E107" s="63"/>
      <c r="F107" s="37" t="s">
        <v>130</v>
      </c>
      <c r="G107" s="39" t="s">
        <v>131</v>
      </c>
      <c r="H107" s="37" t="s">
        <v>21</v>
      </c>
      <c r="I107" s="40">
        <v>162</v>
      </c>
      <c r="J107" s="39" t="s">
        <v>353</v>
      </c>
      <c r="K107" s="47">
        <f t="shared" si="3"/>
        <v>157.86436781609194</v>
      </c>
      <c r="L107" s="22">
        <v>25574.027586206896</v>
      </c>
    </row>
    <row r="108" spans="1:12" s="23" customFormat="1" ht="25.5" x14ac:dyDescent="0.2">
      <c r="A108" s="20">
        <v>102</v>
      </c>
      <c r="B108" s="20" t="s">
        <v>382</v>
      </c>
      <c r="C108" s="21" t="s">
        <v>351</v>
      </c>
      <c r="D108" s="37" t="s">
        <v>129</v>
      </c>
      <c r="E108" s="63"/>
      <c r="F108" s="37" t="s">
        <v>130</v>
      </c>
      <c r="G108" s="39" t="s">
        <v>131</v>
      </c>
      <c r="H108" s="37" t="s">
        <v>21</v>
      </c>
      <c r="I108" s="40">
        <v>27</v>
      </c>
      <c r="J108" s="39" t="s">
        <v>353</v>
      </c>
      <c r="K108" s="47">
        <f t="shared" si="3"/>
        <v>157.86436781609194</v>
      </c>
      <c r="L108" s="22">
        <v>4262.3379310344826</v>
      </c>
    </row>
    <row r="109" spans="1:12" s="23" customFormat="1" x14ac:dyDescent="0.2">
      <c r="A109" s="20">
        <v>103</v>
      </c>
      <c r="B109" s="20" t="s">
        <v>382</v>
      </c>
      <c r="C109" s="21" t="s">
        <v>350</v>
      </c>
      <c r="D109" s="37" t="s">
        <v>132</v>
      </c>
      <c r="E109" s="63"/>
      <c r="F109" s="37" t="s">
        <v>133</v>
      </c>
      <c r="G109" s="39" t="s">
        <v>134</v>
      </c>
      <c r="H109" s="37" t="s">
        <v>21</v>
      </c>
      <c r="I109" s="40">
        <v>5</v>
      </c>
      <c r="J109" s="39" t="s">
        <v>353</v>
      </c>
      <c r="K109" s="47">
        <f t="shared" si="3"/>
        <v>1196.3</v>
      </c>
      <c r="L109" s="22">
        <v>5981.5</v>
      </c>
    </row>
    <row r="110" spans="1:12" s="23" customFormat="1" x14ac:dyDescent="0.2">
      <c r="A110" s="20">
        <v>104</v>
      </c>
      <c r="B110" s="20" t="s">
        <v>382</v>
      </c>
      <c r="C110" s="21" t="s">
        <v>350</v>
      </c>
      <c r="D110" s="37" t="s">
        <v>132</v>
      </c>
      <c r="E110" s="63"/>
      <c r="F110" s="37" t="s">
        <v>133</v>
      </c>
      <c r="G110" s="39" t="s">
        <v>135</v>
      </c>
      <c r="H110" s="37" t="s">
        <v>21</v>
      </c>
      <c r="I110" s="40">
        <v>10</v>
      </c>
      <c r="J110" s="39" t="s">
        <v>353</v>
      </c>
      <c r="K110" s="47">
        <f t="shared" si="3"/>
        <v>1196.3</v>
      </c>
      <c r="L110" s="22">
        <v>11963</v>
      </c>
    </row>
    <row r="111" spans="1:12" s="23" customFormat="1" x14ac:dyDescent="0.2">
      <c r="A111" s="20">
        <v>105</v>
      </c>
      <c r="B111" s="20" t="s">
        <v>382</v>
      </c>
      <c r="C111" s="21" t="s">
        <v>350</v>
      </c>
      <c r="D111" s="37" t="s">
        <v>132</v>
      </c>
      <c r="E111" s="63"/>
      <c r="F111" s="37" t="s">
        <v>133</v>
      </c>
      <c r="G111" s="39" t="s">
        <v>134</v>
      </c>
      <c r="H111" s="37" t="s">
        <v>21</v>
      </c>
      <c r="I111" s="40">
        <v>5</v>
      </c>
      <c r="J111" s="39" t="s">
        <v>353</v>
      </c>
      <c r="K111" s="47">
        <f t="shared" si="3"/>
        <v>992.2</v>
      </c>
      <c r="L111" s="22">
        <v>4961</v>
      </c>
    </row>
    <row r="112" spans="1:12" s="23" customFormat="1" ht="25.5" x14ac:dyDescent="0.2">
      <c r="A112" s="20">
        <v>106</v>
      </c>
      <c r="B112" s="20" t="s">
        <v>382</v>
      </c>
      <c r="C112" s="21" t="s">
        <v>350</v>
      </c>
      <c r="D112" s="37" t="s">
        <v>189</v>
      </c>
      <c r="E112" s="63"/>
      <c r="F112" s="37" t="s">
        <v>190</v>
      </c>
      <c r="G112" s="39" t="s">
        <v>191</v>
      </c>
      <c r="H112" s="37" t="s">
        <v>21</v>
      </c>
      <c r="I112" s="40">
        <v>7</v>
      </c>
      <c r="J112" s="39" t="s">
        <v>353</v>
      </c>
      <c r="K112" s="47">
        <f t="shared" si="3"/>
        <v>3111.4285714285716</v>
      </c>
      <c r="L112" s="22">
        <v>21780</v>
      </c>
    </row>
    <row r="113" spans="1:12" s="23" customFormat="1" x14ac:dyDescent="0.2">
      <c r="A113" s="20">
        <v>107</v>
      </c>
      <c r="B113" s="20" t="s">
        <v>382</v>
      </c>
      <c r="C113" s="21" t="s">
        <v>351</v>
      </c>
      <c r="D113" s="37" t="s">
        <v>192</v>
      </c>
      <c r="E113" s="63"/>
      <c r="F113" s="37" t="s">
        <v>193</v>
      </c>
      <c r="G113" s="39" t="s">
        <v>194</v>
      </c>
      <c r="H113" s="37" t="s">
        <v>21</v>
      </c>
      <c r="I113" s="40">
        <v>4</v>
      </c>
      <c r="J113" s="39" t="s">
        <v>353</v>
      </c>
      <c r="K113" s="47">
        <f t="shared" si="3"/>
        <v>340</v>
      </c>
      <c r="L113" s="22">
        <v>1360</v>
      </c>
    </row>
    <row r="114" spans="1:12" s="23" customFormat="1" x14ac:dyDescent="0.2">
      <c r="A114" s="20">
        <v>108</v>
      </c>
      <c r="B114" s="20" t="s">
        <v>382</v>
      </c>
      <c r="C114" s="21" t="s">
        <v>351</v>
      </c>
      <c r="D114" s="37" t="s">
        <v>192</v>
      </c>
      <c r="E114" s="63"/>
      <c r="F114" s="37" t="s">
        <v>193</v>
      </c>
      <c r="G114" s="39" t="s">
        <v>195</v>
      </c>
      <c r="H114" s="37" t="s">
        <v>21</v>
      </c>
      <c r="I114" s="40">
        <v>3</v>
      </c>
      <c r="J114" s="39" t="s">
        <v>353</v>
      </c>
      <c r="K114" s="47">
        <f t="shared" si="3"/>
        <v>184</v>
      </c>
      <c r="L114" s="22">
        <v>552</v>
      </c>
    </row>
    <row r="115" spans="1:12" s="23" customFormat="1" x14ac:dyDescent="0.2">
      <c r="A115" s="20">
        <v>109</v>
      </c>
      <c r="B115" s="20" t="s">
        <v>382</v>
      </c>
      <c r="C115" s="21" t="s">
        <v>351</v>
      </c>
      <c r="D115" s="37" t="s">
        <v>196</v>
      </c>
      <c r="E115" s="63"/>
      <c r="F115" s="37" t="s">
        <v>197</v>
      </c>
      <c r="G115" s="39" t="s">
        <v>198</v>
      </c>
      <c r="H115" s="37" t="s">
        <v>21</v>
      </c>
      <c r="I115" s="40">
        <v>4</v>
      </c>
      <c r="J115" s="39" t="s">
        <v>353</v>
      </c>
      <c r="K115" s="47">
        <f t="shared" si="3"/>
        <v>179.5</v>
      </c>
      <c r="L115" s="22">
        <v>718</v>
      </c>
    </row>
    <row r="116" spans="1:12" s="23" customFormat="1" x14ac:dyDescent="0.2">
      <c r="A116" s="20">
        <v>110</v>
      </c>
      <c r="B116" s="20" t="s">
        <v>382</v>
      </c>
      <c r="C116" s="21" t="s">
        <v>350</v>
      </c>
      <c r="D116" s="37" t="s">
        <v>202</v>
      </c>
      <c r="E116" s="63"/>
      <c r="F116" s="37" t="s">
        <v>203</v>
      </c>
      <c r="G116" s="39" t="s">
        <v>204</v>
      </c>
      <c r="H116" s="37" t="s">
        <v>21</v>
      </c>
      <c r="I116" s="40">
        <v>21</v>
      </c>
      <c r="J116" s="39" t="s">
        <v>353</v>
      </c>
      <c r="K116" s="47">
        <f t="shared" si="3"/>
        <v>336.71428571428572</v>
      </c>
      <c r="L116" s="22">
        <v>7071</v>
      </c>
    </row>
    <row r="117" spans="1:12" s="23" customFormat="1" x14ac:dyDescent="0.2">
      <c r="A117" s="20">
        <v>111</v>
      </c>
      <c r="B117" s="20" t="s">
        <v>382</v>
      </c>
      <c r="C117" s="21" t="s">
        <v>350</v>
      </c>
      <c r="D117" s="37" t="s">
        <v>205</v>
      </c>
      <c r="E117" s="63"/>
      <c r="F117" s="37" t="s">
        <v>206</v>
      </c>
      <c r="G117" s="39" t="s">
        <v>207</v>
      </c>
      <c r="H117" s="37" t="s">
        <v>21</v>
      </c>
      <c r="I117" s="40">
        <v>17</v>
      </c>
      <c r="J117" s="39" t="s">
        <v>353</v>
      </c>
      <c r="K117" s="47">
        <f t="shared" si="3"/>
        <v>336.70588235294116</v>
      </c>
      <c r="L117" s="22">
        <v>5724</v>
      </c>
    </row>
    <row r="118" spans="1:12" s="23" customFormat="1" x14ac:dyDescent="0.2">
      <c r="A118" s="20">
        <v>112</v>
      </c>
      <c r="B118" s="20" t="s">
        <v>382</v>
      </c>
      <c r="C118" s="21" t="s">
        <v>350</v>
      </c>
      <c r="D118" s="37" t="s">
        <v>208</v>
      </c>
      <c r="E118" s="63"/>
      <c r="F118" s="37" t="s">
        <v>209</v>
      </c>
      <c r="G118" s="39" t="s">
        <v>210</v>
      </c>
      <c r="H118" s="37" t="s">
        <v>21</v>
      </c>
      <c r="I118" s="40">
        <v>196</v>
      </c>
      <c r="J118" s="39" t="s">
        <v>353</v>
      </c>
      <c r="K118" s="47">
        <f t="shared" si="3"/>
        <v>72.352040816326536</v>
      </c>
      <c r="L118" s="22">
        <v>14181.000000000002</v>
      </c>
    </row>
    <row r="119" spans="1:12" s="23" customFormat="1" x14ac:dyDescent="0.2">
      <c r="A119" s="20">
        <v>113</v>
      </c>
      <c r="B119" s="20" t="s">
        <v>382</v>
      </c>
      <c r="C119" s="21" t="s">
        <v>351</v>
      </c>
      <c r="D119" s="37" t="s">
        <v>217</v>
      </c>
      <c r="E119" s="63"/>
      <c r="F119" s="37" t="s">
        <v>218</v>
      </c>
      <c r="G119" s="39" t="s">
        <v>219</v>
      </c>
      <c r="H119" s="37" t="s">
        <v>21</v>
      </c>
      <c r="I119" s="40">
        <v>1</v>
      </c>
      <c r="J119" s="39" t="s">
        <v>353</v>
      </c>
      <c r="K119" s="47">
        <f t="shared" si="3"/>
        <v>15432</v>
      </c>
      <c r="L119" s="22">
        <v>15432</v>
      </c>
    </row>
    <row r="120" spans="1:12" s="23" customFormat="1" x14ac:dyDescent="0.2">
      <c r="A120" s="20">
        <v>114</v>
      </c>
      <c r="B120" s="20" t="s">
        <v>382</v>
      </c>
      <c r="C120" s="21" t="s">
        <v>350</v>
      </c>
      <c r="D120" s="37" t="s">
        <v>229</v>
      </c>
      <c r="E120" s="63"/>
      <c r="F120" s="37" t="s">
        <v>230</v>
      </c>
      <c r="G120" s="39" t="s">
        <v>231</v>
      </c>
      <c r="H120" s="37" t="s">
        <v>21</v>
      </c>
      <c r="I120" s="40">
        <v>2</v>
      </c>
      <c r="J120" s="39" t="s">
        <v>353</v>
      </c>
      <c r="K120" s="47">
        <f t="shared" si="3"/>
        <v>720.5</v>
      </c>
      <c r="L120" s="22">
        <v>1441</v>
      </c>
    </row>
    <row r="121" spans="1:12" s="23" customFormat="1" x14ac:dyDescent="0.2">
      <c r="A121" s="20">
        <v>115</v>
      </c>
      <c r="B121" s="20" t="s">
        <v>382</v>
      </c>
      <c r="C121" s="21" t="s">
        <v>351</v>
      </c>
      <c r="D121" s="37" t="s">
        <v>235</v>
      </c>
      <c r="E121" s="63"/>
      <c r="F121" s="37" t="s">
        <v>236</v>
      </c>
      <c r="G121" s="39" t="s">
        <v>237</v>
      </c>
      <c r="H121" s="37" t="s">
        <v>21</v>
      </c>
      <c r="I121" s="40">
        <v>4</v>
      </c>
      <c r="J121" s="39" t="s">
        <v>353</v>
      </c>
      <c r="K121" s="47">
        <f t="shared" si="3"/>
        <v>255.5</v>
      </c>
      <c r="L121" s="22">
        <v>1022</v>
      </c>
    </row>
    <row r="122" spans="1:12" s="23" customFormat="1" x14ac:dyDescent="0.2">
      <c r="A122" s="20">
        <v>116</v>
      </c>
      <c r="B122" s="20" t="s">
        <v>382</v>
      </c>
      <c r="C122" s="21" t="s">
        <v>351</v>
      </c>
      <c r="D122" s="37" t="s">
        <v>238</v>
      </c>
      <c r="E122" s="63"/>
      <c r="F122" s="37" t="s">
        <v>239</v>
      </c>
      <c r="G122" s="39" t="s">
        <v>240</v>
      </c>
      <c r="H122" s="37" t="s">
        <v>21</v>
      </c>
      <c r="I122" s="40">
        <v>100</v>
      </c>
      <c r="J122" s="39" t="s">
        <v>353</v>
      </c>
      <c r="K122" s="47">
        <f t="shared" si="3"/>
        <v>659.63</v>
      </c>
      <c r="L122" s="22">
        <v>65963</v>
      </c>
    </row>
    <row r="123" spans="1:12" s="23" customFormat="1" ht="25.5" x14ac:dyDescent="0.2">
      <c r="A123" s="20">
        <v>117</v>
      </c>
      <c r="B123" s="20" t="s">
        <v>382</v>
      </c>
      <c r="C123" s="21" t="s">
        <v>351</v>
      </c>
      <c r="D123" s="37" t="s">
        <v>35</v>
      </c>
      <c r="E123" s="63"/>
      <c r="F123" s="37" t="s">
        <v>36</v>
      </c>
      <c r="G123" s="39" t="s">
        <v>291</v>
      </c>
      <c r="H123" s="37" t="s">
        <v>21</v>
      </c>
      <c r="I123" s="40">
        <v>9</v>
      </c>
      <c r="J123" s="39" t="s">
        <v>353</v>
      </c>
      <c r="K123" s="47">
        <f t="shared" si="3"/>
        <v>248.77777777777777</v>
      </c>
      <c r="L123" s="22">
        <v>2239</v>
      </c>
    </row>
    <row r="124" spans="1:12" s="23" customFormat="1" x14ac:dyDescent="0.2">
      <c r="A124" s="20">
        <v>118</v>
      </c>
      <c r="B124" s="20" t="s">
        <v>382</v>
      </c>
      <c r="C124" s="21" t="s">
        <v>350</v>
      </c>
      <c r="D124" s="37" t="s">
        <v>68</v>
      </c>
      <c r="E124" s="63"/>
      <c r="F124" s="39" t="s">
        <v>69</v>
      </c>
      <c r="G124" s="39" t="s">
        <v>70</v>
      </c>
      <c r="H124" s="37" t="s">
        <v>21</v>
      </c>
      <c r="I124" s="40">
        <v>2</v>
      </c>
      <c r="J124" s="39" t="s">
        <v>353</v>
      </c>
      <c r="K124" s="47">
        <f t="shared" si="3"/>
        <v>533.5</v>
      </c>
      <c r="L124" s="22">
        <v>1067</v>
      </c>
    </row>
    <row r="125" spans="1:12" s="23" customFormat="1" x14ac:dyDescent="0.2">
      <c r="A125" s="20">
        <v>119</v>
      </c>
      <c r="B125" s="20" t="s">
        <v>382</v>
      </c>
      <c r="C125" s="21" t="s">
        <v>350</v>
      </c>
      <c r="D125" s="37" t="s">
        <v>71</v>
      </c>
      <c r="E125" s="63"/>
      <c r="F125" s="39" t="s">
        <v>72</v>
      </c>
      <c r="G125" s="39" t="s">
        <v>73</v>
      </c>
      <c r="H125" s="37" t="s">
        <v>21</v>
      </c>
      <c r="I125" s="40">
        <v>2</v>
      </c>
      <c r="J125" s="39" t="s">
        <v>353</v>
      </c>
      <c r="K125" s="47">
        <f t="shared" si="3"/>
        <v>332</v>
      </c>
      <c r="L125" s="22">
        <v>664</v>
      </c>
    </row>
    <row r="126" spans="1:12" s="23" customFormat="1" x14ac:dyDescent="0.2">
      <c r="A126" s="20">
        <v>120</v>
      </c>
      <c r="B126" s="20" t="s">
        <v>382</v>
      </c>
      <c r="C126" s="21" t="s">
        <v>350</v>
      </c>
      <c r="D126" s="37" t="s">
        <v>74</v>
      </c>
      <c r="E126" s="63"/>
      <c r="F126" s="39" t="s">
        <v>75</v>
      </c>
      <c r="G126" s="39" t="s">
        <v>76</v>
      </c>
      <c r="H126" s="37" t="s">
        <v>21</v>
      </c>
      <c r="I126" s="40">
        <v>1</v>
      </c>
      <c r="J126" s="39" t="s">
        <v>353</v>
      </c>
      <c r="K126" s="47">
        <f t="shared" si="3"/>
        <v>1660</v>
      </c>
      <c r="L126" s="22">
        <v>1660</v>
      </c>
    </row>
    <row r="127" spans="1:12" s="23" customFormat="1" x14ac:dyDescent="0.2">
      <c r="A127" s="20">
        <v>121</v>
      </c>
      <c r="B127" s="20" t="s">
        <v>382</v>
      </c>
      <c r="C127" s="21" t="s">
        <v>350</v>
      </c>
      <c r="D127" s="37" t="s">
        <v>24</v>
      </c>
      <c r="E127" s="63"/>
      <c r="F127" s="39" t="s">
        <v>25</v>
      </c>
      <c r="G127" s="39" t="s">
        <v>77</v>
      </c>
      <c r="H127" s="37" t="s">
        <v>21</v>
      </c>
      <c r="I127" s="40">
        <v>7</v>
      </c>
      <c r="J127" s="39" t="s">
        <v>353</v>
      </c>
      <c r="K127" s="47">
        <f t="shared" si="3"/>
        <v>766.14285714285711</v>
      </c>
      <c r="L127" s="22">
        <v>5363</v>
      </c>
    </row>
    <row r="128" spans="1:12" s="23" customFormat="1" x14ac:dyDescent="0.2">
      <c r="A128" s="20">
        <v>122</v>
      </c>
      <c r="B128" s="20" t="s">
        <v>382</v>
      </c>
      <c r="C128" s="21" t="s">
        <v>350</v>
      </c>
      <c r="D128" s="37" t="s">
        <v>78</v>
      </c>
      <c r="E128" s="63"/>
      <c r="F128" s="39" t="s">
        <v>79</v>
      </c>
      <c r="G128" s="39" t="s">
        <v>80</v>
      </c>
      <c r="H128" s="37" t="s">
        <v>21</v>
      </c>
      <c r="I128" s="40">
        <v>1</v>
      </c>
      <c r="J128" s="39" t="s">
        <v>353</v>
      </c>
      <c r="K128" s="47">
        <f t="shared" si="3"/>
        <v>766</v>
      </c>
      <c r="L128" s="22">
        <v>766</v>
      </c>
    </row>
    <row r="129" spans="1:12" s="23" customFormat="1" x14ac:dyDescent="0.2">
      <c r="A129" s="20">
        <v>123</v>
      </c>
      <c r="B129" s="20" t="s">
        <v>382</v>
      </c>
      <c r="C129" s="21" t="s">
        <v>350</v>
      </c>
      <c r="D129" s="37" t="s">
        <v>81</v>
      </c>
      <c r="E129" s="64"/>
      <c r="F129" s="39" t="s">
        <v>82</v>
      </c>
      <c r="G129" s="39" t="s">
        <v>83</v>
      </c>
      <c r="H129" s="37" t="s">
        <v>21</v>
      </c>
      <c r="I129" s="40">
        <v>2</v>
      </c>
      <c r="J129" s="39" t="s">
        <v>353</v>
      </c>
      <c r="K129" s="47">
        <f t="shared" si="3"/>
        <v>255.5</v>
      </c>
      <c r="L129" s="22">
        <v>511</v>
      </c>
    </row>
    <row r="130" spans="1:12" s="23" customFormat="1" x14ac:dyDescent="0.2">
      <c r="A130" s="20">
        <v>124</v>
      </c>
      <c r="B130" s="20" t="s">
        <v>382</v>
      </c>
      <c r="C130" s="21" t="s">
        <v>351</v>
      </c>
      <c r="D130" s="37" t="s">
        <v>120</v>
      </c>
      <c r="E130" s="62" t="s">
        <v>8</v>
      </c>
      <c r="F130" s="37" t="s">
        <v>121</v>
      </c>
      <c r="G130" s="39" t="s">
        <v>122</v>
      </c>
      <c r="H130" s="37" t="s">
        <v>21</v>
      </c>
      <c r="I130" s="40">
        <v>2</v>
      </c>
      <c r="J130" s="39" t="s">
        <v>354</v>
      </c>
      <c r="K130" s="47">
        <f t="shared" si="3"/>
        <v>311</v>
      </c>
      <c r="L130" s="22">
        <v>622</v>
      </c>
    </row>
    <row r="131" spans="1:12" s="23" customFormat="1" ht="18" customHeight="1" x14ac:dyDescent="0.2">
      <c r="A131" s="20">
        <v>125</v>
      </c>
      <c r="B131" s="20" t="s">
        <v>382</v>
      </c>
      <c r="C131" s="21" t="s">
        <v>351</v>
      </c>
      <c r="D131" s="37" t="s">
        <v>123</v>
      </c>
      <c r="E131" s="63"/>
      <c r="F131" s="37" t="s">
        <v>124</v>
      </c>
      <c r="G131" s="39" t="s">
        <v>125</v>
      </c>
      <c r="H131" s="37" t="s">
        <v>21</v>
      </c>
      <c r="I131" s="40">
        <v>2</v>
      </c>
      <c r="J131" s="39" t="s">
        <v>354</v>
      </c>
      <c r="K131" s="47">
        <f t="shared" si="3"/>
        <v>424.5</v>
      </c>
      <c r="L131" s="22">
        <v>849</v>
      </c>
    </row>
    <row r="132" spans="1:12" s="23" customFormat="1" ht="18" customHeight="1" x14ac:dyDescent="0.2">
      <c r="A132" s="20">
        <v>126</v>
      </c>
      <c r="B132" s="20" t="s">
        <v>382</v>
      </c>
      <c r="C132" s="21" t="s">
        <v>351</v>
      </c>
      <c r="D132" s="37" t="s">
        <v>136</v>
      </c>
      <c r="E132" s="63"/>
      <c r="F132" s="37" t="s">
        <v>137</v>
      </c>
      <c r="G132" s="39" t="s">
        <v>138</v>
      </c>
      <c r="H132" s="37" t="s">
        <v>21</v>
      </c>
      <c r="I132" s="40">
        <v>1</v>
      </c>
      <c r="J132" s="39" t="s">
        <v>354</v>
      </c>
      <c r="K132" s="47">
        <f t="shared" si="3"/>
        <v>2058</v>
      </c>
      <c r="L132" s="22">
        <v>2058</v>
      </c>
    </row>
    <row r="133" spans="1:12" s="23" customFormat="1" ht="18" customHeight="1" x14ac:dyDescent="0.2">
      <c r="A133" s="20">
        <v>127</v>
      </c>
      <c r="B133" s="20" t="s">
        <v>382</v>
      </c>
      <c r="C133" s="21" t="s">
        <v>351</v>
      </c>
      <c r="D133" s="37" t="s">
        <v>139</v>
      </c>
      <c r="E133" s="63"/>
      <c r="F133" s="37" t="s">
        <v>140</v>
      </c>
      <c r="G133" s="39" t="s">
        <v>141</v>
      </c>
      <c r="H133" s="37" t="s">
        <v>21</v>
      </c>
      <c r="I133" s="40">
        <v>1</v>
      </c>
      <c r="J133" s="39" t="s">
        <v>354</v>
      </c>
      <c r="K133" s="47">
        <f t="shared" si="3"/>
        <v>2191</v>
      </c>
      <c r="L133" s="22">
        <v>2191</v>
      </c>
    </row>
    <row r="134" spans="1:12" s="23" customFormat="1" ht="18" customHeight="1" x14ac:dyDescent="0.2">
      <c r="A134" s="20">
        <v>128</v>
      </c>
      <c r="B134" s="20" t="s">
        <v>382</v>
      </c>
      <c r="C134" s="21" t="s">
        <v>351</v>
      </c>
      <c r="D134" s="37" t="s">
        <v>144</v>
      </c>
      <c r="E134" s="63"/>
      <c r="F134" s="37" t="s">
        <v>145</v>
      </c>
      <c r="G134" s="39" t="s">
        <v>146</v>
      </c>
      <c r="H134" s="37" t="s">
        <v>21</v>
      </c>
      <c r="I134" s="40">
        <v>2</v>
      </c>
      <c r="J134" s="39" t="s">
        <v>354</v>
      </c>
      <c r="K134" s="47">
        <f t="shared" si="3"/>
        <v>753.5</v>
      </c>
      <c r="L134" s="22">
        <v>1507</v>
      </c>
    </row>
    <row r="135" spans="1:12" s="23" customFormat="1" ht="19.5" customHeight="1" x14ac:dyDescent="0.2">
      <c r="A135" s="20">
        <v>129</v>
      </c>
      <c r="B135" s="20" t="s">
        <v>382</v>
      </c>
      <c r="C135" s="21" t="s">
        <v>351</v>
      </c>
      <c r="D135" s="37" t="s">
        <v>144</v>
      </c>
      <c r="E135" s="63"/>
      <c r="F135" s="37" t="s">
        <v>145</v>
      </c>
      <c r="G135" s="39" t="s">
        <v>146</v>
      </c>
      <c r="H135" s="37" t="s">
        <v>21</v>
      </c>
      <c r="I135" s="40">
        <v>1</v>
      </c>
      <c r="J135" s="39" t="s">
        <v>354</v>
      </c>
      <c r="K135" s="47">
        <f t="shared" ref="K135:K166" si="4">L135/I135</f>
        <v>2604</v>
      </c>
      <c r="L135" s="22">
        <v>2604</v>
      </c>
    </row>
    <row r="136" spans="1:12" s="23" customFormat="1" ht="24" customHeight="1" x14ac:dyDescent="0.2">
      <c r="A136" s="20">
        <v>130</v>
      </c>
      <c r="B136" s="20" t="s">
        <v>382</v>
      </c>
      <c r="C136" s="21" t="s">
        <v>351</v>
      </c>
      <c r="D136" s="37" t="s">
        <v>147</v>
      </c>
      <c r="E136" s="63"/>
      <c r="F136" s="37" t="s">
        <v>148</v>
      </c>
      <c r="G136" s="39" t="s">
        <v>149</v>
      </c>
      <c r="H136" s="37" t="s">
        <v>21</v>
      </c>
      <c r="I136" s="40">
        <v>1</v>
      </c>
      <c r="J136" s="39" t="s">
        <v>354</v>
      </c>
      <c r="K136" s="47">
        <f t="shared" si="4"/>
        <v>392</v>
      </c>
      <c r="L136" s="22">
        <v>392</v>
      </c>
    </row>
    <row r="137" spans="1:12" s="23" customFormat="1" ht="24" customHeight="1" x14ac:dyDescent="0.2">
      <c r="A137" s="20">
        <v>131</v>
      </c>
      <c r="B137" s="20" t="s">
        <v>382</v>
      </c>
      <c r="C137" s="21" t="s">
        <v>350</v>
      </c>
      <c r="D137" s="37" t="s">
        <v>214</v>
      </c>
      <c r="E137" s="63"/>
      <c r="F137" s="37" t="s">
        <v>215</v>
      </c>
      <c r="G137" s="39" t="s">
        <v>216</v>
      </c>
      <c r="H137" s="37" t="s">
        <v>21</v>
      </c>
      <c r="I137" s="40">
        <v>8</v>
      </c>
      <c r="J137" s="39" t="s">
        <v>354</v>
      </c>
      <c r="K137" s="47">
        <f t="shared" si="4"/>
        <v>265.625</v>
      </c>
      <c r="L137" s="22">
        <v>2125</v>
      </c>
    </row>
    <row r="138" spans="1:12" s="23" customFormat="1" ht="24" customHeight="1" x14ac:dyDescent="0.2">
      <c r="A138" s="20">
        <v>132</v>
      </c>
      <c r="B138" s="20" t="s">
        <v>382</v>
      </c>
      <c r="C138" s="21" t="s">
        <v>350</v>
      </c>
      <c r="D138" s="37" t="s">
        <v>214</v>
      </c>
      <c r="E138" s="63"/>
      <c r="F138" s="37" t="s">
        <v>215</v>
      </c>
      <c r="G138" s="39" t="s">
        <v>216</v>
      </c>
      <c r="H138" s="37" t="s">
        <v>21</v>
      </c>
      <c r="I138" s="40">
        <v>6</v>
      </c>
      <c r="J138" s="39" t="s">
        <v>354</v>
      </c>
      <c r="K138" s="47">
        <f t="shared" si="4"/>
        <v>265.625</v>
      </c>
      <c r="L138" s="22">
        <v>1593.75</v>
      </c>
    </row>
    <row r="139" spans="1:12" s="23" customFormat="1" ht="24" customHeight="1" x14ac:dyDescent="0.2">
      <c r="A139" s="20">
        <v>133</v>
      </c>
      <c r="B139" s="20" t="s">
        <v>382</v>
      </c>
      <c r="C139" s="21" t="s">
        <v>351</v>
      </c>
      <c r="D139" s="37" t="s">
        <v>220</v>
      </c>
      <c r="E139" s="63"/>
      <c r="F139" s="37" t="s">
        <v>221</v>
      </c>
      <c r="G139" s="39" t="s">
        <v>222</v>
      </c>
      <c r="H139" s="37" t="s">
        <v>21</v>
      </c>
      <c r="I139" s="40">
        <v>5</v>
      </c>
      <c r="J139" s="39" t="s">
        <v>354</v>
      </c>
      <c r="K139" s="47">
        <f t="shared" si="4"/>
        <v>2040</v>
      </c>
      <c r="L139" s="22">
        <v>10200</v>
      </c>
    </row>
    <row r="140" spans="1:12" s="23" customFormat="1" ht="24" customHeight="1" x14ac:dyDescent="0.2">
      <c r="A140" s="20">
        <v>134</v>
      </c>
      <c r="B140" s="20" t="s">
        <v>382</v>
      </c>
      <c r="C140" s="21" t="s">
        <v>351</v>
      </c>
      <c r="D140" s="37" t="s">
        <v>220</v>
      </c>
      <c r="E140" s="63"/>
      <c r="F140" s="37" t="s">
        <v>221</v>
      </c>
      <c r="G140" s="39" t="s">
        <v>222</v>
      </c>
      <c r="H140" s="37" t="s">
        <v>21</v>
      </c>
      <c r="I140" s="40">
        <v>5</v>
      </c>
      <c r="J140" s="39" t="s">
        <v>354</v>
      </c>
      <c r="K140" s="47">
        <f t="shared" si="4"/>
        <v>2040</v>
      </c>
      <c r="L140" s="22">
        <v>10200</v>
      </c>
    </row>
    <row r="141" spans="1:12" s="23" customFormat="1" ht="24" customHeight="1" x14ac:dyDescent="0.2">
      <c r="A141" s="20">
        <v>135</v>
      </c>
      <c r="B141" s="20" t="s">
        <v>382</v>
      </c>
      <c r="C141" s="21" t="s">
        <v>351</v>
      </c>
      <c r="D141" s="37" t="s">
        <v>223</v>
      </c>
      <c r="E141" s="63"/>
      <c r="F141" s="37" t="s">
        <v>224</v>
      </c>
      <c r="G141" s="39" t="s">
        <v>225</v>
      </c>
      <c r="H141" s="37" t="s">
        <v>21</v>
      </c>
      <c r="I141" s="40">
        <v>1</v>
      </c>
      <c r="J141" s="39" t="s">
        <v>354</v>
      </c>
      <c r="K141" s="47">
        <f t="shared" si="4"/>
        <v>458</v>
      </c>
      <c r="L141" s="22">
        <v>458</v>
      </c>
    </row>
    <row r="142" spans="1:12" s="23" customFormat="1" ht="24" customHeight="1" x14ac:dyDescent="0.2">
      <c r="A142" s="20">
        <v>136</v>
      </c>
      <c r="B142" s="20" t="s">
        <v>382</v>
      </c>
      <c r="C142" s="21" t="s">
        <v>351</v>
      </c>
      <c r="D142" s="37" t="s">
        <v>226</v>
      </c>
      <c r="E142" s="63"/>
      <c r="F142" s="37" t="s">
        <v>227</v>
      </c>
      <c r="G142" s="39" t="s">
        <v>228</v>
      </c>
      <c r="H142" s="37" t="s">
        <v>21</v>
      </c>
      <c r="I142" s="40">
        <v>1</v>
      </c>
      <c r="J142" s="39" t="s">
        <v>354</v>
      </c>
      <c r="K142" s="47">
        <f t="shared" si="4"/>
        <v>457</v>
      </c>
      <c r="L142" s="22">
        <v>457</v>
      </c>
    </row>
    <row r="143" spans="1:12" s="23" customFormat="1" ht="24" customHeight="1" x14ac:dyDescent="0.2">
      <c r="A143" s="20">
        <v>137</v>
      </c>
      <c r="B143" s="20" t="s">
        <v>382</v>
      </c>
      <c r="C143" s="21" t="s">
        <v>351</v>
      </c>
      <c r="D143" s="37" t="s">
        <v>306</v>
      </c>
      <c r="E143" s="63"/>
      <c r="F143" s="39" t="s">
        <v>307</v>
      </c>
      <c r="G143" s="39"/>
      <c r="H143" s="37" t="s">
        <v>21</v>
      </c>
      <c r="I143" s="40">
        <v>4</v>
      </c>
      <c r="J143" s="39" t="s">
        <v>356</v>
      </c>
      <c r="K143" s="47">
        <f t="shared" si="4"/>
        <v>113</v>
      </c>
      <c r="L143" s="22">
        <v>452</v>
      </c>
    </row>
    <row r="144" spans="1:12" s="23" customFormat="1" ht="24" customHeight="1" x14ac:dyDescent="0.2">
      <c r="A144" s="20">
        <v>138</v>
      </c>
      <c r="B144" s="20" t="s">
        <v>382</v>
      </c>
      <c r="C144" s="21" t="s">
        <v>351</v>
      </c>
      <c r="D144" s="37" t="s">
        <v>306</v>
      </c>
      <c r="E144" s="63"/>
      <c r="F144" s="39" t="s">
        <v>307</v>
      </c>
      <c r="G144" s="39"/>
      <c r="H144" s="37" t="s">
        <v>21</v>
      </c>
      <c r="I144" s="40">
        <v>6</v>
      </c>
      <c r="J144" s="39" t="s">
        <v>356</v>
      </c>
      <c r="K144" s="47">
        <f t="shared" si="4"/>
        <v>108</v>
      </c>
      <c r="L144" s="22">
        <v>648</v>
      </c>
    </row>
    <row r="145" spans="1:12" s="23" customFormat="1" ht="24" customHeight="1" x14ac:dyDescent="0.2">
      <c r="A145" s="20">
        <v>139</v>
      </c>
      <c r="B145" s="20" t="s">
        <v>382</v>
      </c>
      <c r="C145" s="21" t="s">
        <v>351</v>
      </c>
      <c r="D145" s="37" t="s">
        <v>306</v>
      </c>
      <c r="E145" s="64"/>
      <c r="F145" s="39" t="s">
        <v>307</v>
      </c>
      <c r="G145" s="39"/>
      <c r="H145" s="37" t="s">
        <v>21</v>
      </c>
      <c r="I145" s="40">
        <v>4</v>
      </c>
      <c r="J145" s="39" t="s">
        <v>356</v>
      </c>
      <c r="K145" s="47">
        <f t="shared" si="4"/>
        <v>113</v>
      </c>
      <c r="L145" s="22">
        <v>452</v>
      </c>
    </row>
    <row r="146" spans="1:12" s="23" customFormat="1" ht="24" customHeight="1" x14ac:dyDescent="0.2">
      <c r="A146" s="20">
        <v>140</v>
      </c>
      <c r="B146" s="20" t="s">
        <v>382</v>
      </c>
      <c r="C146" s="21" t="s">
        <v>350</v>
      </c>
      <c r="D146" s="37" t="s">
        <v>241</v>
      </c>
      <c r="E146" s="62" t="s">
        <v>18</v>
      </c>
      <c r="F146" s="37" t="s">
        <v>242</v>
      </c>
      <c r="G146" s="39" t="s">
        <v>243</v>
      </c>
      <c r="H146" s="37" t="s">
        <v>21</v>
      </c>
      <c r="I146" s="40">
        <v>1</v>
      </c>
      <c r="J146" s="39" t="s">
        <v>355</v>
      </c>
      <c r="K146" s="47">
        <f t="shared" si="4"/>
        <v>3465</v>
      </c>
      <c r="L146" s="22">
        <v>3465</v>
      </c>
    </row>
    <row r="147" spans="1:12" s="23" customFormat="1" ht="24" customHeight="1" x14ac:dyDescent="0.2">
      <c r="A147" s="20">
        <v>141</v>
      </c>
      <c r="B147" s="20" t="s">
        <v>382</v>
      </c>
      <c r="C147" s="21" t="s">
        <v>350</v>
      </c>
      <c r="D147" s="37" t="s">
        <v>248</v>
      </c>
      <c r="E147" s="63"/>
      <c r="F147" s="37" t="s">
        <v>249</v>
      </c>
      <c r="G147" s="39" t="s">
        <v>250</v>
      </c>
      <c r="H147" s="37" t="s">
        <v>21</v>
      </c>
      <c r="I147" s="40">
        <v>3</v>
      </c>
      <c r="J147" s="39" t="s">
        <v>355</v>
      </c>
      <c r="K147" s="47">
        <f t="shared" si="4"/>
        <v>10</v>
      </c>
      <c r="L147" s="22">
        <v>30</v>
      </c>
    </row>
    <row r="148" spans="1:12" s="23" customFormat="1" ht="28.5" customHeight="1" x14ac:dyDescent="0.2">
      <c r="A148" s="20">
        <v>142</v>
      </c>
      <c r="B148" s="20" t="s">
        <v>382</v>
      </c>
      <c r="C148" s="21" t="s">
        <v>350</v>
      </c>
      <c r="D148" s="37" t="s">
        <v>260</v>
      </c>
      <c r="E148" s="64"/>
      <c r="F148" s="37" t="s">
        <v>261</v>
      </c>
      <c r="G148" s="39" t="s">
        <v>263</v>
      </c>
      <c r="H148" s="37" t="s">
        <v>21</v>
      </c>
      <c r="I148" s="40">
        <v>21</v>
      </c>
      <c r="J148" s="39" t="s">
        <v>355</v>
      </c>
      <c r="K148" s="47">
        <f t="shared" si="4"/>
        <v>13555.523809523809</v>
      </c>
      <c r="L148" s="22">
        <v>284666</v>
      </c>
    </row>
    <row r="149" spans="1:12" s="23" customFormat="1" ht="28.5" customHeight="1" x14ac:dyDescent="0.2">
      <c r="A149" s="20">
        <v>143</v>
      </c>
      <c r="B149" s="20" t="s">
        <v>382</v>
      </c>
      <c r="C149" s="42" t="s">
        <v>350</v>
      </c>
      <c r="D149" s="43" t="s">
        <v>244</v>
      </c>
      <c r="E149" s="57" t="s">
        <v>9</v>
      </c>
      <c r="F149" s="44" t="s">
        <v>245</v>
      </c>
      <c r="G149" s="43" t="s">
        <v>246</v>
      </c>
      <c r="H149" s="43" t="s">
        <v>21</v>
      </c>
      <c r="I149" s="46">
        <v>2</v>
      </c>
      <c r="J149" s="39" t="s">
        <v>353</v>
      </c>
      <c r="K149" s="47">
        <f t="shared" si="4"/>
        <v>658125</v>
      </c>
      <c r="L149" s="47">
        <v>1316250</v>
      </c>
    </row>
    <row r="150" spans="1:12" s="23" customFormat="1" x14ac:dyDescent="0.2">
      <c r="A150" s="20">
        <v>144</v>
      </c>
      <c r="B150" s="20" t="s">
        <v>382</v>
      </c>
      <c r="C150" s="42" t="s">
        <v>350</v>
      </c>
      <c r="D150" s="43" t="s">
        <v>244</v>
      </c>
      <c r="E150" s="57" t="s">
        <v>392</v>
      </c>
      <c r="F150" s="44" t="s">
        <v>245</v>
      </c>
      <c r="G150" s="43" t="s">
        <v>247</v>
      </c>
      <c r="H150" s="43" t="s">
        <v>21</v>
      </c>
      <c r="I150" s="46">
        <v>1</v>
      </c>
      <c r="J150" s="39" t="s">
        <v>357</v>
      </c>
      <c r="K150" s="47">
        <f t="shared" si="4"/>
        <v>658125</v>
      </c>
      <c r="L150" s="47">
        <v>658125</v>
      </c>
    </row>
    <row r="151" spans="1:12" s="23" customFormat="1" x14ac:dyDescent="0.2">
      <c r="A151" s="20">
        <v>145</v>
      </c>
      <c r="B151" s="20" t="s">
        <v>382</v>
      </c>
      <c r="C151" s="42" t="s">
        <v>351</v>
      </c>
      <c r="D151" s="43" t="s">
        <v>314</v>
      </c>
      <c r="E151" s="57" t="s">
        <v>19</v>
      </c>
      <c r="F151" s="44" t="s">
        <v>315</v>
      </c>
      <c r="G151" s="43" t="s">
        <v>316</v>
      </c>
      <c r="H151" s="43" t="s">
        <v>21</v>
      </c>
      <c r="I151" s="46">
        <v>3</v>
      </c>
      <c r="J151" s="39" t="s">
        <v>356</v>
      </c>
      <c r="K151" s="47">
        <f t="shared" si="4"/>
        <v>96396.333333333328</v>
      </c>
      <c r="L151" s="47">
        <v>289189</v>
      </c>
    </row>
    <row r="152" spans="1:12" x14ac:dyDescent="0.2">
      <c r="A152" s="24"/>
      <c r="B152" s="24"/>
      <c r="C152" s="25"/>
      <c r="D152" s="26"/>
      <c r="E152" s="52"/>
      <c r="F152" s="27" t="s">
        <v>383</v>
      </c>
      <c r="G152" s="27"/>
      <c r="H152" s="24"/>
      <c r="I152" s="24"/>
      <c r="J152" s="27"/>
      <c r="K152" s="28"/>
      <c r="L152" s="28">
        <f>SUM(L7:L151)</f>
        <v>10169255.955596382</v>
      </c>
    </row>
    <row r="155" spans="1:12" ht="15.75" x14ac:dyDescent="0.2">
      <c r="C155" s="29"/>
      <c r="D155" s="68" t="s">
        <v>384</v>
      </c>
      <c r="E155" s="68"/>
      <c r="F155" s="68"/>
      <c r="G155" s="68"/>
      <c r="H155" s="68"/>
      <c r="I155" s="68"/>
    </row>
    <row r="156" spans="1:12" x14ac:dyDescent="0.2">
      <c r="C156" s="29"/>
      <c r="D156" s="30"/>
      <c r="E156" s="58"/>
      <c r="F156" s="31"/>
      <c r="G156" s="31"/>
      <c r="H156" s="32"/>
      <c r="I156" s="32"/>
    </row>
    <row r="157" spans="1:12" ht="15" x14ac:dyDescent="0.2">
      <c r="C157" s="33">
        <v>1</v>
      </c>
      <c r="D157" s="67" t="s">
        <v>385</v>
      </c>
      <c r="E157" s="67"/>
      <c r="F157" s="67"/>
      <c r="G157" s="67"/>
      <c r="H157" s="67"/>
      <c r="I157" s="67"/>
      <c r="J157" s="67"/>
    </row>
    <row r="158" spans="1:12" ht="15" x14ac:dyDescent="0.2">
      <c r="C158" s="33">
        <v>2</v>
      </c>
      <c r="D158" s="67" t="s">
        <v>386</v>
      </c>
      <c r="E158" s="67"/>
      <c r="F158" s="67"/>
      <c r="G158" s="67"/>
      <c r="H158" s="67"/>
      <c r="I158" s="67"/>
      <c r="J158" s="67"/>
    </row>
    <row r="159" spans="1:12" ht="15" x14ac:dyDescent="0.2">
      <c r="C159" s="33">
        <v>3</v>
      </c>
      <c r="D159" s="67" t="s">
        <v>387</v>
      </c>
      <c r="E159" s="67"/>
      <c r="F159" s="67"/>
      <c r="G159" s="67"/>
      <c r="H159" s="67"/>
      <c r="I159" s="67"/>
      <c r="J159" s="67"/>
    </row>
    <row r="160" spans="1:12" ht="15" x14ac:dyDescent="0.2">
      <c r="C160" s="33">
        <v>4</v>
      </c>
      <c r="D160" s="67" t="s">
        <v>388</v>
      </c>
      <c r="E160" s="67"/>
      <c r="F160" s="67"/>
      <c r="G160" s="67"/>
      <c r="H160" s="67"/>
      <c r="I160" s="67"/>
      <c r="J160" s="67"/>
    </row>
    <row r="161" spans="3:10" ht="15" x14ac:dyDescent="0.2">
      <c r="C161" s="33">
        <v>5</v>
      </c>
      <c r="D161" s="67" t="s">
        <v>389</v>
      </c>
      <c r="E161" s="67"/>
      <c r="F161" s="67"/>
      <c r="G161" s="67"/>
      <c r="H161" s="67"/>
      <c r="I161" s="67"/>
      <c r="J161" s="67"/>
    </row>
    <row r="162" spans="3:10" ht="15" x14ac:dyDescent="0.2">
      <c r="C162" s="33">
        <v>6</v>
      </c>
      <c r="D162" s="67" t="s">
        <v>390</v>
      </c>
      <c r="E162" s="67"/>
      <c r="F162" s="67"/>
      <c r="G162" s="67"/>
      <c r="H162" s="67"/>
      <c r="I162" s="67"/>
      <c r="J162" s="67"/>
    </row>
    <row r="163" spans="3:10" ht="15" x14ac:dyDescent="0.2">
      <c r="C163" s="33">
        <v>7</v>
      </c>
      <c r="D163" s="67" t="s">
        <v>391</v>
      </c>
      <c r="E163" s="67"/>
      <c r="F163" s="67"/>
      <c r="G163" s="67"/>
      <c r="H163" s="67"/>
      <c r="I163" s="67"/>
      <c r="J163" s="67"/>
    </row>
  </sheetData>
  <autoFilter ref="A6:L152">
    <sortState ref="A13:Q158">
      <sortCondition ref="E12:E158"/>
    </sortState>
  </autoFilter>
  <mergeCells count="20">
    <mergeCell ref="A3:L3"/>
    <mergeCell ref="K4:L4"/>
    <mergeCell ref="E8:E21"/>
    <mergeCell ref="D162:J162"/>
    <mergeCell ref="D163:J163"/>
    <mergeCell ref="D155:I155"/>
    <mergeCell ref="D157:J157"/>
    <mergeCell ref="D158:J158"/>
    <mergeCell ref="D159:J159"/>
    <mergeCell ref="D160:J160"/>
    <mergeCell ref="D161:J161"/>
    <mergeCell ref="E69:E94"/>
    <mergeCell ref="E95:E129"/>
    <mergeCell ref="E130:E145"/>
    <mergeCell ref="E146:E148"/>
    <mergeCell ref="E25:E29"/>
    <mergeCell ref="E31:E38"/>
    <mergeCell ref="E43:E44"/>
    <mergeCell ref="E45:E57"/>
    <mergeCell ref="E58:E6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Жуйков Денис Евгениевич</cp:lastModifiedBy>
  <cp:revision>1</cp:revision>
  <dcterms:created xsi:type="dcterms:W3CDTF">2021-01-10T13:32:39Z</dcterms:created>
  <dcterms:modified xsi:type="dcterms:W3CDTF">2021-06-22T13:37:17Z</dcterms:modified>
</cp:coreProperties>
</file>